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37\Documents\RT15\RT15-2021\13 Post Award\2 Contract Circular\New Pricing Structure\Revised\Website\"/>
    </mc:Choice>
  </mc:AlternateContent>
  <xr:revisionPtr revIDLastSave="0" documentId="13_ncr:1_{5301A936-E9AD-49A7-82EC-DA4FA583AD3E}" xr6:coauthVersionLast="47" xr6:coauthVersionMax="47" xr10:uidLastSave="{00000000-0000-0000-0000-000000000000}"/>
  <bookViews>
    <workbookView xWindow="-110" yWindow="-110" windowWidth="19420" windowHeight="10420" tabRatio="617" firstSheet="6" activeTab="8" xr2:uid="{00000000-000D-0000-FFFF-FFFF00000000}"/>
  </bookViews>
  <sheets>
    <sheet name="Lists" sheetId="11" state="hidden" r:id="rId1"/>
    <sheet name="Categories Profile" sheetId="2" r:id="rId2"/>
    <sheet name="1_Cat. 1A with device" sheetId="1" r:id="rId3"/>
    <sheet name="2_Cat. 1B Sim only" sheetId="3" r:id="rId4"/>
    <sheet name="3. Participants Summary Cat.1A" sheetId="15" r:id="rId5"/>
    <sheet name="3. Participants Summary Cat.1B" sheetId="16" r:id="rId6"/>
    <sheet name="4a_Top Up Bundles_Voice" sheetId="12" r:id="rId7"/>
    <sheet name="4b_Top Up Bundles_Data" sheetId="13" r:id="rId8"/>
    <sheet name="4c_Top Up Bundles_SMS" sheetId="14" r:id="rId9"/>
  </sheets>
  <externalReferences>
    <externalReference r:id="rId10"/>
  </externalReferences>
  <definedNames>
    <definedName name="_xlnm.Print_Area" localSheetId="4">'3. Participants Summary Cat.1A'!$A$1:$U$33</definedName>
    <definedName name="_xlnm.Print_Area" localSheetId="5">'3. Participants Summary Cat.1B'!$A$1:$K$32</definedName>
    <definedName name="_xlnm.Print_Area" localSheetId="6">'4a_Top Up Bundles_Voice'!$A$1:$E$13</definedName>
    <definedName name="_xlnm.Print_Area" localSheetId="7">'4b_Top Up Bundles_Data'!$A$1:$E$44</definedName>
    <definedName name="_xlnm.Print_Area" localSheetId="8">'4c_Top Up Bundles_SMS'!$A$1:$E$12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6" l="1"/>
  <c r="CD20" i="1" l="1"/>
  <c r="CD19" i="1"/>
  <c r="CD18" i="1"/>
  <c r="CD16" i="1"/>
  <c r="BZ20" i="1"/>
  <c r="BZ19" i="1"/>
  <c r="BZ18" i="1"/>
  <c r="BZ16" i="1"/>
  <c r="BV20" i="1"/>
  <c r="BV19" i="1"/>
  <c r="BV18" i="1"/>
  <c r="BV16" i="1"/>
  <c r="BR20" i="1"/>
  <c r="BR19" i="1"/>
  <c r="BR18" i="1"/>
  <c r="BR16" i="1"/>
  <c r="BN20" i="1"/>
  <c r="BN19" i="1"/>
  <c r="BN18" i="1"/>
  <c r="BN16" i="1"/>
  <c r="BB20" i="1"/>
  <c r="BB19" i="1"/>
  <c r="BB18" i="1"/>
  <c r="BB16" i="1"/>
  <c r="AX20" i="1"/>
  <c r="AX19" i="1"/>
  <c r="AX18" i="1"/>
  <c r="AX16" i="1"/>
  <c r="AT20" i="1"/>
  <c r="AT19" i="1"/>
  <c r="AT18" i="1"/>
  <c r="AT16" i="1"/>
  <c r="AP20" i="1"/>
  <c r="AP19" i="1"/>
  <c r="AP18" i="1"/>
  <c r="AP16" i="1"/>
  <c r="AI21" i="1"/>
  <c r="AL20" i="1"/>
  <c r="AL19" i="1"/>
  <c r="AL18" i="1"/>
  <c r="AL16" i="1"/>
  <c r="AH20" i="1"/>
  <c r="AH19" i="1"/>
  <c r="AH18" i="1"/>
  <c r="AH16" i="1"/>
  <c r="AE21" i="1"/>
  <c r="AA21" i="1"/>
  <c r="W21" i="1"/>
  <c r="R20" i="1"/>
  <c r="R19" i="1"/>
  <c r="R18" i="1"/>
  <c r="R16" i="1"/>
  <c r="AD20" i="1"/>
  <c r="AD19" i="1"/>
  <c r="AD18" i="1"/>
  <c r="AD16" i="1"/>
  <c r="Z20" i="1"/>
  <c r="Z19" i="1"/>
  <c r="Z18" i="1"/>
  <c r="Z16" i="1"/>
  <c r="V20" i="1"/>
  <c r="V19" i="1"/>
  <c r="V18" i="1"/>
  <c r="V16" i="1"/>
  <c r="N25" i="1"/>
  <c r="N24" i="1"/>
  <c r="N23" i="1"/>
  <c r="N20" i="1"/>
  <c r="N19" i="1"/>
  <c r="N18" i="1"/>
  <c r="N16" i="1"/>
  <c r="F25" i="1"/>
  <c r="F24" i="1"/>
  <c r="F23" i="1"/>
  <c r="F20" i="1"/>
  <c r="F19" i="1"/>
  <c r="F18" i="1"/>
  <c r="F16" i="1"/>
  <c r="F18" i="3" l="1"/>
  <c r="F19" i="3"/>
  <c r="F16" i="3"/>
  <c r="F28" i="1"/>
  <c r="F27" i="1"/>
  <c r="F29" i="1" l="1"/>
  <c r="F25" i="3" l="1"/>
  <c r="F24" i="3"/>
  <c r="F23" i="3"/>
  <c r="C36" i="3"/>
  <c r="C35" i="3"/>
  <c r="B35" i="3"/>
  <c r="C34" i="3"/>
  <c r="B34" i="3"/>
  <c r="F28" i="3" l="1"/>
  <c r="F27" i="3"/>
  <c r="F26" i="3"/>
  <c r="F20" i="3"/>
  <c r="B11" i="15"/>
  <c r="C11" i="15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A11" i="15"/>
  <c r="A23" i="16"/>
  <c r="B23" i="16"/>
  <c r="C23" i="16"/>
  <c r="D23" i="16"/>
  <c r="E23" i="16"/>
  <c r="F23" i="16"/>
  <c r="G23" i="16"/>
  <c r="H23" i="16"/>
  <c r="I23" i="16"/>
  <c r="J23" i="16"/>
  <c r="K23" i="16"/>
  <c r="B24" i="16"/>
  <c r="C24" i="16"/>
  <c r="D24" i="16"/>
  <c r="E24" i="16"/>
  <c r="F24" i="16"/>
  <c r="G24" i="16"/>
  <c r="H24" i="16"/>
  <c r="I24" i="16"/>
  <c r="J24" i="16"/>
  <c r="K24" i="16"/>
  <c r="B25" i="16"/>
  <c r="C25" i="16"/>
  <c r="D25" i="16"/>
  <c r="E25" i="16"/>
  <c r="F25" i="16"/>
  <c r="G25" i="16"/>
  <c r="H25" i="16"/>
  <c r="I25" i="16"/>
  <c r="J25" i="16"/>
  <c r="K25" i="16"/>
  <c r="AP28" i="3"/>
  <c r="AL28" i="3"/>
  <c r="AH28" i="3"/>
  <c r="AD28" i="3"/>
  <c r="Z28" i="3"/>
  <c r="V28" i="3"/>
  <c r="R28" i="3"/>
  <c r="N28" i="3"/>
  <c r="J28" i="3"/>
  <c r="AP27" i="3"/>
  <c r="AL27" i="3"/>
  <c r="AH27" i="3"/>
  <c r="AD27" i="3"/>
  <c r="Z27" i="3"/>
  <c r="V27" i="3"/>
  <c r="R27" i="3"/>
  <c r="N27" i="3"/>
  <c r="J27" i="3"/>
  <c r="AP26" i="3"/>
  <c r="AL26" i="3"/>
  <c r="AH26" i="3"/>
  <c r="AD26" i="3"/>
  <c r="Z26" i="3"/>
  <c r="V26" i="3"/>
  <c r="R26" i="3"/>
  <c r="N26" i="3"/>
  <c r="J26" i="3"/>
  <c r="AP25" i="3"/>
  <c r="AL25" i="3"/>
  <c r="AH25" i="3"/>
  <c r="AD25" i="3"/>
  <c r="Z25" i="3"/>
  <c r="V25" i="3"/>
  <c r="R25" i="3"/>
  <c r="N25" i="3"/>
  <c r="J25" i="3"/>
  <c r="AP24" i="3"/>
  <c r="AL24" i="3"/>
  <c r="AH24" i="3"/>
  <c r="AD24" i="3"/>
  <c r="Z24" i="3"/>
  <c r="V24" i="3"/>
  <c r="R24" i="3"/>
  <c r="N24" i="3"/>
  <c r="J24" i="3"/>
  <c r="AP23" i="3"/>
  <c r="AL23" i="3"/>
  <c r="AH23" i="3"/>
  <c r="AD23" i="3"/>
  <c r="Z23" i="3"/>
  <c r="V23" i="3"/>
  <c r="R23" i="3"/>
  <c r="N23" i="3"/>
  <c r="J23" i="3"/>
  <c r="AP20" i="3"/>
  <c r="AL20" i="3"/>
  <c r="AH20" i="3"/>
  <c r="AD20" i="3"/>
  <c r="Z20" i="3"/>
  <c r="V20" i="3"/>
  <c r="R20" i="3"/>
  <c r="N20" i="3"/>
  <c r="J20" i="3"/>
  <c r="AP19" i="3"/>
  <c r="AL19" i="3"/>
  <c r="AH19" i="3"/>
  <c r="AD19" i="3"/>
  <c r="Z19" i="3"/>
  <c r="V19" i="3"/>
  <c r="R19" i="3"/>
  <c r="N19" i="3"/>
  <c r="J19" i="3"/>
  <c r="AP18" i="3"/>
  <c r="AL18" i="3"/>
  <c r="AH18" i="3"/>
  <c r="AD18" i="3"/>
  <c r="Z18" i="3"/>
  <c r="V18" i="3"/>
  <c r="R18" i="3"/>
  <c r="N18" i="3"/>
  <c r="J18" i="3"/>
  <c r="AP16" i="3"/>
  <c r="AL16" i="3"/>
  <c r="AH16" i="3"/>
  <c r="AD16" i="3"/>
  <c r="Z16" i="3"/>
  <c r="V16" i="3"/>
  <c r="R16" i="3"/>
  <c r="N16" i="3"/>
  <c r="J16" i="3"/>
  <c r="CD28" i="1"/>
  <c r="CD27" i="1"/>
  <c r="CD26" i="1"/>
  <c r="CD25" i="1"/>
  <c r="CD24" i="1"/>
  <c r="CD23" i="1"/>
  <c r="CD21" i="1"/>
  <c r="BZ28" i="1"/>
  <c r="BZ27" i="1"/>
  <c r="BZ26" i="1"/>
  <c r="BZ25" i="1"/>
  <c r="BZ24" i="1"/>
  <c r="BZ23" i="1"/>
  <c r="BZ21" i="1"/>
  <c r="BV28" i="1"/>
  <c r="BV27" i="1"/>
  <c r="BV26" i="1"/>
  <c r="BV25" i="1"/>
  <c r="BV24" i="1"/>
  <c r="BV23" i="1"/>
  <c r="BV21" i="1"/>
  <c r="BR28" i="1"/>
  <c r="BR27" i="1"/>
  <c r="BR26" i="1"/>
  <c r="BR25" i="1"/>
  <c r="BR24" i="1"/>
  <c r="BR23" i="1"/>
  <c r="BR21" i="1"/>
  <c r="BN28" i="1"/>
  <c r="BN27" i="1"/>
  <c r="BN26" i="1"/>
  <c r="BN25" i="1"/>
  <c r="BN24" i="1"/>
  <c r="BN23" i="1"/>
  <c r="BN21" i="1"/>
  <c r="BJ28" i="1"/>
  <c r="BJ27" i="1"/>
  <c r="BJ26" i="1"/>
  <c r="BJ25" i="1"/>
  <c r="BJ24" i="1"/>
  <c r="BJ23" i="1"/>
  <c r="BJ21" i="1"/>
  <c r="BJ20" i="1"/>
  <c r="BJ19" i="1"/>
  <c r="BJ18" i="1"/>
  <c r="BJ17" i="1"/>
  <c r="BJ16" i="1"/>
  <c r="BF28" i="1"/>
  <c r="BF27" i="1"/>
  <c r="BF26" i="1"/>
  <c r="BF25" i="1"/>
  <c r="BF24" i="1"/>
  <c r="BF23" i="1"/>
  <c r="BF21" i="1"/>
  <c r="BF20" i="1"/>
  <c r="BF19" i="1"/>
  <c r="BF18" i="1"/>
  <c r="BF17" i="1"/>
  <c r="BF16" i="1"/>
  <c r="BB28" i="1"/>
  <c r="BB27" i="1"/>
  <c r="BB26" i="1"/>
  <c r="BB25" i="1"/>
  <c r="BB24" i="1"/>
  <c r="BB23" i="1"/>
  <c r="BB21" i="1"/>
  <c r="AX28" i="1"/>
  <c r="AX27" i="1"/>
  <c r="AX26" i="1"/>
  <c r="AX25" i="1"/>
  <c r="AX24" i="1"/>
  <c r="AX23" i="1"/>
  <c r="AX21" i="1"/>
  <c r="AT28" i="1"/>
  <c r="AT27" i="1"/>
  <c r="AT26" i="1"/>
  <c r="AT25" i="1"/>
  <c r="AT24" i="1"/>
  <c r="AT23" i="1"/>
  <c r="AT21" i="1"/>
  <c r="AP28" i="1"/>
  <c r="AP27" i="1"/>
  <c r="AP26" i="1"/>
  <c r="AP25" i="1"/>
  <c r="AP24" i="1"/>
  <c r="AP23" i="1"/>
  <c r="AP21" i="1"/>
  <c r="AL28" i="1"/>
  <c r="AL27" i="1"/>
  <c r="AL26" i="1"/>
  <c r="AL25" i="1"/>
  <c r="AL24" i="1"/>
  <c r="AL23" i="1"/>
  <c r="AL21" i="1"/>
  <c r="AH28" i="1"/>
  <c r="AH27" i="1"/>
  <c r="AH26" i="1"/>
  <c r="AH25" i="1"/>
  <c r="AH24" i="1"/>
  <c r="AH23" i="1"/>
  <c r="AH21" i="1"/>
  <c r="AD28" i="1"/>
  <c r="AD27" i="1"/>
  <c r="AD26" i="1"/>
  <c r="AD25" i="1"/>
  <c r="AD24" i="1"/>
  <c r="AD23" i="1"/>
  <c r="AD21" i="1"/>
  <c r="Z28" i="1"/>
  <c r="Z27" i="1"/>
  <c r="Z26" i="1"/>
  <c r="Z25" i="1"/>
  <c r="Z24" i="1"/>
  <c r="Z23" i="1"/>
  <c r="Z21" i="1"/>
  <c r="V28" i="1"/>
  <c r="V27" i="1"/>
  <c r="V26" i="1"/>
  <c r="V25" i="1"/>
  <c r="V24" i="1"/>
  <c r="V23" i="1"/>
  <c r="V21" i="1"/>
  <c r="R28" i="1"/>
  <c r="R27" i="1"/>
  <c r="R26" i="1"/>
  <c r="R25" i="1"/>
  <c r="R24" i="1"/>
  <c r="R23" i="1"/>
  <c r="R21" i="1"/>
  <c r="N28" i="1"/>
  <c r="N27" i="1"/>
  <c r="N26" i="1"/>
  <c r="N21" i="1"/>
  <c r="J28" i="1"/>
  <c r="J27" i="1"/>
  <c r="J26" i="1"/>
  <c r="J25" i="1"/>
  <c r="J24" i="1"/>
  <c r="J23" i="1"/>
  <c r="J20" i="1"/>
  <c r="J19" i="1"/>
  <c r="J18" i="1"/>
  <c r="J16" i="1"/>
  <c r="Z29" i="1" l="1"/>
  <c r="BN29" i="1"/>
  <c r="BR29" i="1"/>
  <c r="AD29" i="1"/>
  <c r="AH29" i="1"/>
  <c r="V29" i="1"/>
  <c r="F29" i="3"/>
  <c r="CD29" i="1"/>
  <c r="AL29" i="1"/>
  <c r="BZ29" i="1"/>
  <c r="BV29" i="1"/>
  <c r="BB29" i="1"/>
  <c r="BJ29" i="1"/>
  <c r="BF29" i="1"/>
  <c r="AX29" i="1"/>
  <c r="AT29" i="1"/>
  <c r="AP29" i="1"/>
  <c r="R29" i="1"/>
  <c r="N29" i="1"/>
  <c r="J29" i="1"/>
  <c r="AP29" i="3"/>
  <c r="AL29" i="3"/>
  <c r="AH29" i="3"/>
  <c r="AD29" i="3"/>
  <c r="Z29" i="3"/>
  <c r="V29" i="3"/>
  <c r="R29" i="3"/>
  <c r="N29" i="3"/>
  <c r="J29" i="3"/>
  <c r="A24" i="15"/>
  <c r="B24" i="15"/>
  <c r="C24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T24" i="15"/>
  <c r="U24" i="15"/>
  <c r="U9" i="15" l="1"/>
  <c r="T9" i="15"/>
  <c r="CD31" i="1" l="1"/>
  <c r="U10" i="15" s="1"/>
  <c r="CC30" i="1"/>
  <c r="BZ31" i="1"/>
  <c r="T10" i="15" s="1"/>
  <c r="BY30" i="1"/>
  <c r="BV31" i="1"/>
  <c r="S10" i="15" s="1"/>
  <c r="BU30" i="1"/>
  <c r="S9" i="15"/>
  <c r="U33" i="15"/>
  <c r="T33" i="15"/>
  <c r="S33" i="15"/>
  <c r="U32" i="15"/>
  <c r="T32" i="15"/>
  <c r="S32" i="15"/>
  <c r="U31" i="15"/>
  <c r="T31" i="15"/>
  <c r="S31" i="15"/>
  <c r="U30" i="15"/>
  <c r="T30" i="15"/>
  <c r="S30" i="15"/>
  <c r="U29" i="15"/>
  <c r="T29" i="15"/>
  <c r="S29" i="15"/>
  <c r="U23" i="15"/>
  <c r="T23" i="15"/>
  <c r="S23" i="15"/>
  <c r="U22" i="15"/>
  <c r="T22" i="15"/>
  <c r="S22" i="15"/>
  <c r="U20" i="15"/>
  <c r="T20" i="15"/>
  <c r="S20" i="15"/>
  <c r="U19" i="15"/>
  <c r="T19" i="15"/>
  <c r="S19" i="15"/>
  <c r="U18" i="15"/>
  <c r="T18" i="15"/>
  <c r="S18" i="15"/>
  <c r="U17" i="15"/>
  <c r="T17" i="15"/>
  <c r="S17" i="15"/>
  <c r="U16" i="15"/>
  <c r="T16" i="15"/>
  <c r="S16" i="15"/>
  <c r="U15" i="15"/>
  <c r="T15" i="15"/>
  <c r="S15" i="15"/>
  <c r="U12" i="15"/>
  <c r="T12" i="15"/>
  <c r="S12" i="15"/>
  <c r="U8" i="15"/>
  <c r="T8" i="15"/>
  <c r="S8" i="15"/>
  <c r="U7" i="15"/>
  <c r="T7" i="15"/>
  <c r="S7" i="15"/>
  <c r="K32" i="16"/>
  <c r="J32" i="16"/>
  <c r="I32" i="16"/>
  <c r="H32" i="16"/>
  <c r="G32" i="16"/>
  <c r="F32" i="16"/>
  <c r="E32" i="16"/>
  <c r="D32" i="16"/>
  <c r="C32" i="16"/>
  <c r="B32" i="16"/>
  <c r="A32" i="16"/>
  <c r="K31" i="16"/>
  <c r="J31" i="16"/>
  <c r="I31" i="16"/>
  <c r="H31" i="16"/>
  <c r="G31" i="16"/>
  <c r="F31" i="16"/>
  <c r="E31" i="16"/>
  <c r="D31" i="16"/>
  <c r="C31" i="16"/>
  <c r="B31" i="16"/>
  <c r="A31" i="16"/>
  <c r="K30" i="16"/>
  <c r="J30" i="16"/>
  <c r="I30" i="16"/>
  <c r="H30" i="16"/>
  <c r="G30" i="16"/>
  <c r="F30" i="16"/>
  <c r="E30" i="16"/>
  <c r="D30" i="16"/>
  <c r="C30" i="16"/>
  <c r="B30" i="16"/>
  <c r="A30" i="16"/>
  <c r="K29" i="16"/>
  <c r="J29" i="16"/>
  <c r="I29" i="16"/>
  <c r="H29" i="16"/>
  <c r="G29" i="16"/>
  <c r="F29" i="16"/>
  <c r="E29" i="16"/>
  <c r="D29" i="16"/>
  <c r="C29" i="16"/>
  <c r="B29" i="16"/>
  <c r="A29" i="16"/>
  <c r="K28" i="16"/>
  <c r="J28" i="16"/>
  <c r="I28" i="16"/>
  <c r="H28" i="16"/>
  <c r="G28" i="16"/>
  <c r="F28" i="16"/>
  <c r="E28" i="16"/>
  <c r="D28" i="16"/>
  <c r="C28" i="16"/>
  <c r="B28" i="16"/>
  <c r="A28" i="16"/>
  <c r="K22" i="16"/>
  <c r="J22" i="16"/>
  <c r="I22" i="16"/>
  <c r="H22" i="16"/>
  <c r="G22" i="16"/>
  <c r="F22" i="16"/>
  <c r="E22" i="16"/>
  <c r="D22" i="16"/>
  <c r="C22" i="16"/>
  <c r="B22" i="16"/>
  <c r="A22" i="16"/>
  <c r="K21" i="16"/>
  <c r="J21" i="16"/>
  <c r="I21" i="16"/>
  <c r="H21" i="16"/>
  <c r="G21" i="16"/>
  <c r="F21" i="16"/>
  <c r="E21" i="16"/>
  <c r="D21" i="16"/>
  <c r="C21" i="16"/>
  <c r="B21" i="16"/>
  <c r="A21" i="16"/>
  <c r="K18" i="16"/>
  <c r="J18" i="16"/>
  <c r="I18" i="16"/>
  <c r="H18" i="16"/>
  <c r="G18" i="16"/>
  <c r="F18" i="16"/>
  <c r="E18" i="16"/>
  <c r="D18" i="16"/>
  <c r="C18" i="16"/>
  <c r="B18" i="16"/>
  <c r="A18" i="16"/>
  <c r="K17" i="16"/>
  <c r="J17" i="16"/>
  <c r="I17" i="16"/>
  <c r="H17" i="16"/>
  <c r="G17" i="16"/>
  <c r="F17" i="16"/>
  <c r="E17" i="16"/>
  <c r="D17" i="16"/>
  <c r="C17" i="16"/>
  <c r="B17" i="16"/>
  <c r="A17" i="16"/>
  <c r="K16" i="16"/>
  <c r="J16" i="16"/>
  <c r="I16" i="16"/>
  <c r="H16" i="16"/>
  <c r="G16" i="16"/>
  <c r="F16" i="16"/>
  <c r="E16" i="16"/>
  <c r="D16" i="16"/>
  <c r="C16" i="16"/>
  <c r="B16" i="16"/>
  <c r="A16" i="16"/>
  <c r="K15" i="16"/>
  <c r="J15" i="16"/>
  <c r="I15" i="16"/>
  <c r="H15" i="16"/>
  <c r="G15" i="16"/>
  <c r="F15" i="16"/>
  <c r="E15" i="16"/>
  <c r="D15" i="16"/>
  <c r="C15" i="16"/>
  <c r="B15" i="16"/>
  <c r="A15" i="16"/>
  <c r="K14" i="16"/>
  <c r="J14" i="16"/>
  <c r="I14" i="16"/>
  <c r="H14" i="16"/>
  <c r="G14" i="16"/>
  <c r="F14" i="16"/>
  <c r="E14" i="16"/>
  <c r="D14" i="16"/>
  <c r="C14" i="16"/>
  <c r="B14" i="16"/>
  <c r="A14" i="16"/>
  <c r="K11" i="16"/>
  <c r="J11" i="16"/>
  <c r="I11" i="16"/>
  <c r="H11" i="16"/>
  <c r="G11" i="16"/>
  <c r="F11" i="16"/>
  <c r="E11" i="16"/>
  <c r="D11" i="16"/>
  <c r="C11" i="16"/>
  <c r="B11" i="16"/>
  <c r="A11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O10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B12" i="15"/>
  <c r="B9" i="15"/>
  <c r="C9" i="15"/>
  <c r="R33" i="15"/>
  <c r="R32" i="15"/>
  <c r="R31" i="15"/>
  <c r="R30" i="15"/>
  <c r="R29" i="15"/>
  <c r="R23" i="15"/>
  <c r="R22" i="15"/>
  <c r="R20" i="15"/>
  <c r="R19" i="15"/>
  <c r="R18" i="15"/>
  <c r="R17" i="15"/>
  <c r="R16" i="15"/>
  <c r="R15" i="15"/>
  <c r="R8" i="15"/>
  <c r="R7" i="15"/>
  <c r="Q33" i="15"/>
  <c r="Q32" i="15"/>
  <c r="Q31" i="15"/>
  <c r="Q30" i="15"/>
  <c r="Q29" i="15"/>
  <c r="Q23" i="15"/>
  <c r="Q22" i="15"/>
  <c r="Q20" i="15"/>
  <c r="Q19" i="15"/>
  <c r="Q18" i="15"/>
  <c r="Q17" i="15"/>
  <c r="Q16" i="15"/>
  <c r="Q15" i="15"/>
  <c r="Q8" i="15"/>
  <c r="Q7" i="15"/>
  <c r="P33" i="15"/>
  <c r="P32" i="15"/>
  <c r="P31" i="15"/>
  <c r="P30" i="15"/>
  <c r="P29" i="15"/>
  <c r="P23" i="15"/>
  <c r="P22" i="15"/>
  <c r="P20" i="15"/>
  <c r="P19" i="15"/>
  <c r="P18" i="15"/>
  <c r="P17" i="15"/>
  <c r="P16" i="15"/>
  <c r="P15" i="15"/>
  <c r="P8" i="15"/>
  <c r="P7" i="15"/>
  <c r="O33" i="15"/>
  <c r="O32" i="15"/>
  <c r="O31" i="15"/>
  <c r="O30" i="15"/>
  <c r="O29" i="15"/>
  <c r="O23" i="15"/>
  <c r="O22" i="15"/>
  <c r="O20" i="15"/>
  <c r="O19" i="15"/>
  <c r="O18" i="15"/>
  <c r="O17" i="15"/>
  <c r="O16" i="15"/>
  <c r="O15" i="15"/>
  <c r="O8" i="15"/>
  <c r="O7" i="15"/>
  <c r="N33" i="15"/>
  <c r="N32" i="15"/>
  <c r="N31" i="15"/>
  <c r="N30" i="15"/>
  <c r="N29" i="15"/>
  <c r="N23" i="15"/>
  <c r="N22" i="15"/>
  <c r="N20" i="15"/>
  <c r="N19" i="15"/>
  <c r="N18" i="15"/>
  <c r="N17" i="15"/>
  <c r="N16" i="15"/>
  <c r="N15" i="15"/>
  <c r="N8" i="15"/>
  <c r="N7" i="15"/>
  <c r="M33" i="15"/>
  <c r="M32" i="15"/>
  <c r="M31" i="15"/>
  <c r="M30" i="15"/>
  <c r="M29" i="15"/>
  <c r="M23" i="15"/>
  <c r="M22" i="15"/>
  <c r="M20" i="15"/>
  <c r="M19" i="15"/>
  <c r="M18" i="15"/>
  <c r="M17" i="15"/>
  <c r="M16" i="15"/>
  <c r="M15" i="15"/>
  <c r="M8" i="15"/>
  <c r="M7" i="15"/>
  <c r="L33" i="15"/>
  <c r="L32" i="15"/>
  <c r="L31" i="15"/>
  <c r="L30" i="15"/>
  <c r="L29" i="15"/>
  <c r="L23" i="15"/>
  <c r="L22" i="15"/>
  <c r="L20" i="15"/>
  <c r="L19" i="15"/>
  <c r="L18" i="15"/>
  <c r="L17" i="15"/>
  <c r="L16" i="15"/>
  <c r="L15" i="15"/>
  <c r="L8" i="15"/>
  <c r="L7" i="15"/>
  <c r="K33" i="15"/>
  <c r="K32" i="15"/>
  <c r="K31" i="15"/>
  <c r="K30" i="15"/>
  <c r="K29" i="15"/>
  <c r="K23" i="15"/>
  <c r="K22" i="15"/>
  <c r="K20" i="15"/>
  <c r="K19" i="15"/>
  <c r="K18" i="15"/>
  <c r="K17" i="15"/>
  <c r="K16" i="15"/>
  <c r="K15" i="15"/>
  <c r="K8" i="15"/>
  <c r="K7" i="15"/>
  <c r="J33" i="15"/>
  <c r="J32" i="15"/>
  <c r="J31" i="15"/>
  <c r="J30" i="15"/>
  <c r="J29" i="15"/>
  <c r="J23" i="15"/>
  <c r="J22" i="15"/>
  <c r="J20" i="15"/>
  <c r="J19" i="15"/>
  <c r="J18" i="15"/>
  <c r="J17" i="15"/>
  <c r="J16" i="15"/>
  <c r="J15" i="15"/>
  <c r="J8" i="15"/>
  <c r="J7" i="15"/>
  <c r="I33" i="15"/>
  <c r="I32" i="15"/>
  <c r="I31" i="15"/>
  <c r="I30" i="15"/>
  <c r="I29" i="15"/>
  <c r="I23" i="15"/>
  <c r="I22" i="15"/>
  <c r="I20" i="15"/>
  <c r="I19" i="15"/>
  <c r="I18" i="15"/>
  <c r="I17" i="15"/>
  <c r="I16" i="15"/>
  <c r="I15" i="15"/>
  <c r="I8" i="15"/>
  <c r="I7" i="15"/>
  <c r="H33" i="15"/>
  <c r="H32" i="15"/>
  <c r="H31" i="15"/>
  <c r="H30" i="15"/>
  <c r="H29" i="15"/>
  <c r="H23" i="15"/>
  <c r="H22" i="15"/>
  <c r="H20" i="15"/>
  <c r="H19" i="15"/>
  <c r="H18" i="15"/>
  <c r="H17" i="15"/>
  <c r="H16" i="15"/>
  <c r="H15" i="15"/>
  <c r="H8" i="15"/>
  <c r="H7" i="15"/>
  <c r="G33" i="15"/>
  <c r="G32" i="15"/>
  <c r="G31" i="15"/>
  <c r="G30" i="15"/>
  <c r="G29" i="15"/>
  <c r="G23" i="15"/>
  <c r="G22" i="15"/>
  <c r="G20" i="15"/>
  <c r="G19" i="15"/>
  <c r="G18" i="15"/>
  <c r="G17" i="15"/>
  <c r="G16" i="15"/>
  <c r="G15" i="15"/>
  <c r="G8" i="15"/>
  <c r="G7" i="15"/>
  <c r="F33" i="15"/>
  <c r="F32" i="15"/>
  <c r="F31" i="15"/>
  <c r="F30" i="15"/>
  <c r="F29" i="15"/>
  <c r="F23" i="15"/>
  <c r="F22" i="15"/>
  <c r="F20" i="15"/>
  <c r="F19" i="15"/>
  <c r="F18" i="15"/>
  <c r="F17" i="15"/>
  <c r="F16" i="15"/>
  <c r="F15" i="15"/>
  <c r="F8" i="15"/>
  <c r="F7" i="15"/>
  <c r="E33" i="15"/>
  <c r="E32" i="15"/>
  <c r="E31" i="15"/>
  <c r="E30" i="15"/>
  <c r="E29" i="15"/>
  <c r="E23" i="15"/>
  <c r="E22" i="15"/>
  <c r="E20" i="15"/>
  <c r="E19" i="15"/>
  <c r="E18" i="15"/>
  <c r="E17" i="15"/>
  <c r="E16" i="15"/>
  <c r="E15" i="15"/>
  <c r="E8" i="15"/>
  <c r="E7" i="15"/>
  <c r="D33" i="15"/>
  <c r="D32" i="15"/>
  <c r="D31" i="15"/>
  <c r="D30" i="15"/>
  <c r="D29" i="15"/>
  <c r="D23" i="15"/>
  <c r="D22" i="15"/>
  <c r="D20" i="15"/>
  <c r="D19" i="15"/>
  <c r="D18" i="15"/>
  <c r="D17" i="15"/>
  <c r="D16" i="15"/>
  <c r="D15" i="15"/>
  <c r="D8" i="15"/>
  <c r="D7" i="15"/>
  <c r="C33" i="15"/>
  <c r="C32" i="15"/>
  <c r="C31" i="15"/>
  <c r="C30" i="15"/>
  <c r="C29" i="15"/>
  <c r="C23" i="15"/>
  <c r="C22" i="15"/>
  <c r="C20" i="15"/>
  <c r="C19" i="15"/>
  <c r="C18" i="15"/>
  <c r="C17" i="15"/>
  <c r="C16" i="15"/>
  <c r="C15" i="15"/>
  <c r="C8" i="15"/>
  <c r="C7" i="15"/>
  <c r="B33" i="15"/>
  <c r="B32" i="15"/>
  <c r="B31" i="15"/>
  <c r="B30" i="15"/>
  <c r="B29" i="15"/>
  <c r="B23" i="15"/>
  <c r="B22" i="15"/>
  <c r="B20" i="15"/>
  <c r="B19" i="15"/>
  <c r="B18" i="15"/>
  <c r="B17" i="15"/>
  <c r="B16" i="15"/>
  <c r="B15" i="15"/>
  <c r="B8" i="15"/>
  <c r="B7" i="15"/>
  <c r="A23" i="15"/>
  <c r="A20" i="15"/>
  <c r="A22" i="15"/>
  <c r="A16" i="15"/>
  <c r="A17" i="15"/>
  <c r="A18" i="15"/>
  <c r="A19" i="15"/>
  <c r="A15" i="15"/>
  <c r="A29" i="15"/>
  <c r="A30" i="15"/>
  <c r="A31" i="15"/>
  <c r="A32" i="15"/>
  <c r="A33" i="15"/>
  <c r="A12" i="15"/>
  <c r="A8" i="15"/>
  <c r="BR31" i="1"/>
  <c r="R10" i="15" s="1"/>
  <c r="BN31" i="1"/>
  <c r="Q10" i="15" s="1"/>
  <c r="BJ31" i="1"/>
  <c r="P10" i="15" s="1"/>
  <c r="BF31" i="1"/>
  <c r="BB31" i="1"/>
  <c r="N10" i="15" s="1"/>
  <c r="BQ30" i="1"/>
  <c r="BM30" i="1"/>
  <c r="BI30" i="1"/>
  <c r="BE30" i="1"/>
  <c r="BA30" i="1"/>
  <c r="AW30" i="1"/>
  <c r="AL31" i="1"/>
  <c r="J10" i="15" s="1"/>
  <c r="AK30" i="1"/>
  <c r="B35" i="1"/>
  <c r="C36" i="1"/>
  <c r="C35" i="1"/>
  <c r="B34" i="1"/>
  <c r="C34" i="1"/>
  <c r="Y30" i="3" l="1"/>
  <c r="AX31" i="1"/>
  <c r="M10" i="15" s="1"/>
  <c r="AD31" i="3"/>
  <c r="H10" i="16" s="1"/>
  <c r="AG30" i="3"/>
  <c r="AL31" i="3"/>
  <c r="J10" i="16" s="1"/>
  <c r="Z31" i="3"/>
  <c r="G10" i="16" s="1"/>
  <c r="AH31" i="3"/>
  <c r="I10" i="16" s="1"/>
  <c r="Z31" i="1"/>
  <c r="G10" i="15" s="1"/>
  <c r="Y30" i="1"/>
  <c r="AC30" i="3" l="1"/>
  <c r="AK30" i="3"/>
  <c r="AP31" i="3"/>
  <c r="K10" i="16" s="1"/>
  <c r="AO30" i="3"/>
  <c r="AH31" i="1"/>
  <c r="I10" i="15" s="1"/>
  <c r="AD31" i="1"/>
  <c r="H10" i="15" s="1"/>
  <c r="AT31" i="1"/>
  <c r="L10" i="15" s="1"/>
  <c r="AP31" i="1"/>
  <c r="K10" i="15" s="1"/>
  <c r="AO30" i="1"/>
  <c r="R31" i="1"/>
  <c r="E10" i="15" s="1"/>
  <c r="Q30" i="1"/>
  <c r="N31" i="1"/>
  <c r="D10" i="15" s="1"/>
  <c r="M30" i="1"/>
  <c r="J31" i="1"/>
  <c r="C10" i="15" s="1"/>
  <c r="I30" i="1"/>
  <c r="F31" i="1"/>
  <c r="B10" i="15" s="1"/>
  <c r="E30" i="1"/>
  <c r="AG30" i="1" l="1"/>
  <c r="AC30" i="1"/>
  <c r="AS30" i="1"/>
  <c r="V31" i="3" l="1"/>
  <c r="F10" i="16" s="1"/>
  <c r="M30" i="3"/>
  <c r="V31" i="1"/>
  <c r="F10" i="15" s="1"/>
  <c r="J31" i="3"/>
  <c r="C10" i="16" s="1"/>
  <c r="E30" i="3"/>
  <c r="U30" i="3"/>
  <c r="Q30" i="3"/>
  <c r="R31" i="3"/>
  <c r="E10" i="16" s="1"/>
  <c r="N31" i="3" l="1"/>
  <c r="D10" i="16" s="1"/>
  <c r="U30" i="1"/>
  <c r="F31" i="3"/>
  <c r="B10" i="16" s="1"/>
  <c r="I30" i="3"/>
</calcChain>
</file>

<file path=xl/sharedStrings.xml><?xml version="1.0" encoding="utf-8"?>
<sst xmlns="http://schemas.openxmlformats.org/spreadsheetml/2006/main" count="920" uniqueCount="195">
  <si>
    <t>CATEGORY 1A: MOBILE SERVICES WITH A MOBILE DEVICE</t>
  </si>
  <si>
    <t>#</t>
  </si>
  <si>
    <t>Item number</t>
  </si>
  <si>
    <t xml:space="preserve">Item Description                                                                                                         </t>
  </si>
  <si>
    <t>Quantity of Mobile Service</t>
  </si>
  <si>
    <t>Total Cost of Mobile Offering</t>
  </si>
  <si>
    <t>RT15-01-01</t>
  </si>
  <si>
    <t>Uncapped Data without fair usage policy</t>
  </si>
  <si>
    <t>RT15-01-02</t>
  </si>
  <si>
    <t>Voice Minutes</t>
  </si>
  <si>
    <t>RT15-01-03</t>
  </si>
  <si>
    <t>Closed User Group Minutes</t>
  </si>
  <si>
    <t>RT15-01-04</t>
  </si>
  <si>
    <t>SMS</t>
  </si>
  <si>
    <t>RT15-01-05</t>
  </si>
  <si>
    <t>Closed User Group SMS</t>
  </si>
  <si>
    <t>RT15-01-07</t>
  </si>
  <si>
    <t>Any unconditional discount</t>
  </si>
  <si>
    <r>
      <t xml:space="preserve"># </t>
    </r>
    <r>
      <rPr>
        <sz val="11"/>
        <color rgb="FFC00000"/>
        <rFont val="Arial Narrow"/>
        <family val="2"/>
      </rPr>
      <t>Unit Cost which is a flat rate per Mobile Service</t>
    </r>
  </si>
  <si>
    <t>Name of Mobile Offering:</t>
  </si>
  <si>
    <t>Comments</t>
  </si>
  <si>
    <r>
      <rPr>
        <b/>
        <sz val="8"/>
        <rFont val="Arial Narrow"/>
        <family val="2"/>
      </rPr>
      <t>#</t>
    </r>
    <r>
      <rPr>
        <b/>
        <sz val="11"/>
        <rFont val="Arial Narrow"/>
        <family val="2"/>
      </rPr>
      <t xml:space="preserve">Unit Cost of Mobile Service </t>
    </r>
  </si>
  <si>
    <t>Other - add items not listed below</t>
  </si>
  <si>
    <t>Total before discount</t>
  </si>
  <si>
    <t>Total including discount</t>
  </si>
  <si>
    <t>RT15-01-08</t>
  </si>
  <si>
    <t>SUMMARY OF CATEGORIES</t>
  </si>
  <si>
    <t>Item No.</t>
  </si>
  <si>
    <t>MOBILE SERVICES (SIM CARD with MOBILE DEVICE)</t>
  </si>
  <si>
    <t>Category 1A</t>
  </si>
  <si>
    <t>Uncapped Data without applying fair usage policy</t>
  </si>
  <si>
    <t>Category 1B</t>
  </si>
  <si>
    <t>MOBILE SERVICES (SIM CARD without MOBILE DEVICE)</t>
  </si>
  <si>
    <t>RT15-01-06</t>
  </si>
  <si>
    <t xml:space="preserve">SIM Only </t>
  </si>
  <si>
    <t>Category 1C</t>
  </si>
  <si>
    <t>MOBILE SERVICES (MOBILE DEVICE without SIM CARD)</t>
  </si>
  <si>
    <t>Mobile Device Only (Outright Price)</t>
  </si>
  <si>
    <t>Mobile Device Only (Amortized Price)</t>
  </si>
  <si>
    <t>RT15-01-09</t>
  </si>
  <si>
    <t>Dual SIM Card Mobile Device Only (Outright Price)</t>
  </si>
  <si>
    <t>RT15-01-10</t>
  </si>
  <si>
    <t>Dual SIM Card Mobile Device Only (Amortized Price)</t>
  </si>
  <si>
    <t>Can the mobile offering be customised?</t>
  </si>
  <si>
    <t>Any unconditional discount (capture as negative value)</t>
  </si>
  <si>
    <t>N/A</t>
  </si>
  <si>
    <t>Yes</t>
  </si>
  <si>
    <t>Individual</t>
  </si>
  <si>
    <t>Both</t>
  </si>
  <si>
    <t>Months</t>
  </si>
  <si>
    <t>No</t>
  </si>
  <si>
    <t>Contract type?</t>
  </si>
  <si>
    <t>Top Up</t>
  </si>
  <si>
    <t>Mobile Offering Type</t>
  </si>
  <si>
    <t>Pooled/Shared</t>
  </si>
  <si>
    <t>Anytime data MB</t>
  </si>
  <si>
    <t>Night data MB</t>
  </si>
  <si>
    <t>Out of bundle rates</t>
  </si>
  <si>
    <t>Out of Bundle rates applicable?</t>
  </si>
  <si>
    <t>Top Up Bundles applicable?</t>
  </si>
  <si>
    <t>Bundle Size</t>
  </si>
  <si>
    <t>Bundle Type</t>
  </si>
  <si>
    <t>Validity</t>
  </si>
  <si>
    <t>Monthly sub Vat incl</t>
  </si>
  <si>
    <t>Once off/Recurring</t>
  </si>
  <si>
    <t>30 Days</t>
  </si>
  <si>
    <t>Data only</t>
  </si>
  <si>
    <t>Bundle type</t>
  </si>
  <si>
    <t>Pay as you use</t>
  </si>
  <si>
    <t>Voice/Data/SMS</t>
  </si>
  <si>
    <t>Voice only</t>
  </si>
  <si>
    <t>Category 1 A</t>
  </si>
  <si>
    <t>Mobile Offering #</t>
  </si>
  <si>
    <t xml:space="preserve">Monthly subscription </t>
  </si>
  <si>
    <t>Bundle include</t>
  </si>
  <si>
    <t>Category 1 B</t>
  </si>
  <si>
    <t>CATEGORY 1B: MOBILE SERVICES SIM ONLY</t>
  </si>
  <si>
    <t>Streaming data</t>
  </si>
  <si>
    <t>Mobile Device cost covered by Term</t>
  </si>
  <si>
    <t>uncapped</t>
  </si>
  <si>
    <t>SMS only</t>
  </si>
  <si>
    <t>Voice/SMS</t>
  </si>
  <si>
    <t>Data/SMS</t>
  </si>
  <si>
    <t>Subscription Term</t>
  </si>
  <si>
    <t>Post paid</t>
  </si>
  <si>
    <t>Post paid/Top Up</t>
  </si>
  <si>
    <t>Applicable to all subscription Term</t>
  </si>
  <si>
    <t xml:space="preserve">RT15 - 2021 Mobile Communication Services </t>
  </si>
  <si>
    <t>Subcription Term in months</t>
  </si>
  <si>
    <t>Epic 150</t>
  </si>
  <si>
    <t>Epic 350</t>
  </si>
  <si>
    <t>Epic 500</t>
  </si>
  <si>
    <t>Epic 850</t>
  </si>
  <si>
    <t>Pinnacle 1 GB</t>
  </si>
  <si>
    <t>Pinnacle 2 GB</t>
  </si>
  <si>
    <t>Pinnacle 3 GB</t>
  </si>
  <si>
    <t>Pinnacle 5 GB</t>
  </si>
  <si>
    <t>Pinnacle 8 GB</t>
  </si>
  <si>
    <t>Pinnacle 15 GB</t>
  </si>
  <si>
    <t>150 airtime</t>
  </si>
  <si>
    <t>350 airtime</t>
  </si>
  <si>
    <t>500 airtime</t>
  </si>
  <si>
    <t>850 airtime</t>
  </si>
  <si>
    <t>30 minutes</t>
  </si>
  <si>
    <t>60 minutes</t>
  </si>
  <si>
    <t>90 minutes</t>
  </si>
  <si>
    <t>180 minutes</t>
  </si>
  <si>
    <t>400 minutes</t>
  </si>
  <si>
    <t>1000 minutes</t>
  </si>
  <si>
    <t>Once off</t>
  </si>
  <si>
    <t>14 Days</t>
  </si>
  <si>
    <t>7 Days</t>
  </si>
  <si>
    <t>On - Net Minutes</t>
  </si>
  <si>
    <t xml:space="preserve">14 Days </t>
  </si>
  <si>
    <t xml:space="preserve">Any-Net Minutes </t>
  </si>
  <si>
    <t>5 MB</t>
  </si>
  <si>
    <t>25 MB</t>
  </si>
  <si>
    <t>65 MB</t>
  </si>
  <si>
    <t>120 MB</t>
  </si>
  <si>
    <t>500 MB</t>
  </si>
  <si>
    <t>1 GB</t>
  </si>
  <si>
    <t xml:space="preserve">Daily Bundle / Expires at 12 am on day of purchase </t>
  </si>
  <si>
    <t>1 Day</t>
  </si>
  <si>
    <t>250 MB</t>
  </si>
  <si>
    <t>Night Data / 12 am to 6 am</t>
  </si>
  <si>
    <t>60 MB</t>
  </si>
  <si>
    <t>150 MB</t>
  </si>
  <si>
    <t>2 GB</t>
  </si>
  <si>
    <t>Weekly Bundle</t>
  </si>
  <si>
    <t>40 MB</t>
  </si>
  <si>
    <t>80 MB</t>
  </si>
  <si>
    <t>325 MB</t>
  </si>
  <si>
    <t>800 MB</t>
  </si>
  <si>
    <t>1.5 GB</t>
  </si>
  <si>
    <t>3 GB</t>
  </si>
  <si>
    <t>6 GB</t>
  </si>
  <si>
    <t>7 GB</t>
  </si>
  <si>
    <t>10 GB</t>
  </si>
  <si>
    <t>20 GB</t>
  </si>
  <si>
    <t>30 GB</t>
  </si>
  <si>
    <t>40 GB</t>
  </si>
  <si>
    <t>100 GB</t>
  </si>
  <si>
    <t>Monthly Bundle</t>
  </si>
  <si>
    <t>R 10.00</t>
  </si>
  <si>
    <t>R 15.00</t>
  </si>
  <si>
    <t>R 29.00</t>
  </si>
  <si>
    <t>R 35.00</t>
  </si>
  <si>
    <t>R 49.00</t>
  </si>
  <si>
    <t>R 80.00</t>
  </si>
  <si>
    <t>R 95.00</t>
  </si>
  <si>
    <t>R 149.00</t>
  </si>
  <si>
    <t>R 199.00</t>
  </si>
  <si>
    <t>R 249.00</t>
  </si>
  <si>
    <t>R 299.00</t>
  </si>
  <si>
    <t>R 399.00</t>
  </si>
  <si>
    <t>R 499.00</t>
  </si>
  <si>
    <t>R 799.00</t>
  </si>
  <si>
    <t>R 899.00</t>
  </si>
  <si>
    <t>R 1 199.00</t>
  </si>
  <si>
    <t>R 2 999.00</t>
  </si>
  <si>
    <t>50 GB</t>
  </si>
  <si>
    <t>180 Days</t>
  </si>
  <si>
    <t>6 Month Bundle</t>
  </si>
  <si>
    <t>10GB</t>
  </si>
  <si>
    <t>20GB</t>
  </si>
  <si>
    <t>30GB</t>
  </si>
  <si>
    <t>50GB</t>
  </si>
  <si>
    <t>100GB</t>
  </si>
  <si>
    <t>200GB</t>
  </si>
  <si>
    <t>365 Days</t>
  </si>
  <si>
    <t>R 599.00</t>
  </si>
  <si>
    <t>R 1 099.00</t>
  </si>
  <si>
    <t>R 1 599.00</t>
  </si>
  <si>
    <t>R 1 999.00</t>
  </si>
  <si>
    <t>1 Year Bundle</t>
  </si>
  <si>
    <t>Per minute</t>
  </si>
  <si>
    <t>Mara S</t>
  </si>
  <si>
    <t>Samsung Galaxy A2 Core 8GB</t>
  </si>
  <si>
    <t>HTC Wildfire E Lite 16GB</t>
  </si>
  <si>
    <t>Samsung Galaxy A3 Core 16GB</t>
  </si>
  <si>
    <t>Samsung Galaxy A11 32GB</t>
  </si>
  <si>
    <t>Huawei Mate Pad T8</t>
  </si>
  <si>
    <t>LG K51S Dual Sim 64GB</t>
  </si>
  <si>
    <t>Samsung Galaxy A21s 32GB</t>
  </si>
  <si>
    <t>Huawei Y7p 64GB</t>
  </si>
  <si>
    <t>MARA X1</t>
  </si>
  <si>
    <t>LG K61 128GB</t>
  </si>
  <si>
    <t>Samsung Galaxy A31 128GB</t>
  </si>
  <si>
    <t>Huawei P Smart 2021 128GB</t>
  </si>
  <si>
    <t>MARA Z1</t>
  </si>
  <si>
    <t>Samsung T505 Galaxy Tab A7 10.4 Inch</t>
  </si>
  <si>
    <t>Huawei P30 Lite 2020 128GB</t>
  </si>
  <si>
    <t xml:space="preserve">RT15-2021 TRANSVERSAL CONTRACT FOR MOBILE COMMUNICATION SERVICES TO THE STATE FOR THE PERIOD 1 APRIL 2021 TO 31 MARCH 2026 </t>
  </si>
  <si>
    <t>RT15-2021 TRANSVERSAL CONTRACT FOR MOBILE COMMUNICATION SERVICES TO THE STATE FOR THE PERIOD 1 APRIL 2021 TO 31 MARCH 2026</t>
  </si>
  <si>
    <t>Applicable to all other subscription terms (6, 12, 36,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</si>
</sst>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&quot;#,##0.00"/>
    <numFmt numFmtId="165" formatCode="_ * #,##0.00_ ;_ * \-#,##0.00_ ;_ * &quot;-&quot;??_ ;_ @_ "/>
    <numFmt numFmtId="166" formatCode="&quot;R&quot;#,##0.0000"/>
    <numFmt numFmtId="167" formatCode="&quot;R&quot;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sz val="11"/>
      <color rgb="FFC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b/>
      <sz val="11"/>
      <color rgb="FFC00000"/>
      <name val="Arial Narrow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b/>
      <sz val="8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/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9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/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/>
    <xf numFmtId="0" fontId="12" fillId="2" borderId="6" xfId="0" applyFont="1" applyFill="1" applyBorder="1" applyAlignment="1">
      <alignment vertical="center"/>
    </xf>
    <xf numFmtId="0" fontId="7" fillId="0" borderId="1" xfId="0" applyFont="1" applyBorder="1"/>
    <xf numFmtId="0" fontId="16" fillId="4" borderId="1" xfId="0" applyFont="1" applyFill="1" applyBorder="1" applyAlignment="1" applyProtection="1">
      <alignment horizontal="center"/>
      <protection locked="0"/>
    </xf>
    <xf numFmtId="164" fontId="16" fillId="4" borderId="1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166" fontId="8" fillId="4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Fill="1"/>
    <xf numFmtId="0" fontId="11" fillId="3" borderId="1" xfId="0" applyFont="1" applyFill="1" applyBorder="1" applyAlignment="1" applyProtection="1">
      <protection locked="0"/>
    </xf>
    <xf numFmtId="0" fontId="11" fillId="3" borderId="1" xfId="0" applyFont="1" applyFill="1" applyBorder="1" applyAlignment="1" applyProtection="1">
      <alignment horizontal="right"/>
      <protection locked="0"/>
    </xf>
    <xf numFmtId="0" fontId="14" fillId="5" borderId="1" xfId="0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1" fillId="3" borderId="9" xfId="0" applyFont="1" applyFill="1" applyBorder="1" applyAlignment="1" applyProtection="1">
      <alignment horizontal="left"/>
      <protection locked="0"/>
    </xf>
    <xf numFmtId="0" fontId="11" fillId="3" borderId="4" xfId="0" applyFont="1" applyFill="1" applyBorder="1" applyAlignment="1" applyProtection="1">
      <alignment horizontal="left"/>
      <protection locked="0"/>
    </xf>
    <xf numFmtId="0" fontId="11" fillId="3" borderId="10" xfId="0" applyFont="1" applyFill="1" applyBorder="1" applyAlignment="1" applyProtection="1">
      <alignment horizontal="left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12" fillId="2" borderId="6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164" fontId="16" fillId="4" borderId="5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9" fillId="2" borderId="1" xfId="0" applyFont="1" applyFill="1" applyBorder="1" applyProtection="1">
      <protection locked="0"/>
    </xf>
    <xf numFmtId="164" fontId="9" fillId="2" borderId="5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9" fontId="8" fillId="0" borderId="1" xfId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164" fontId="9" fillId="4" borderId="1" xfId="0" applyNumberFormat="1" applyFont="1" applyFill="1" applyBorder="1" applyAlignment="1" applyProtection="1">
      <alignment horizontal="center"/>
      <protection locked="0"/>
    </xf>
    <xf numFmtId="164" fontId="9" fillId="4" borderId="5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Protection="1">
      <protection locked="0"/>
    </xf>
    <xf numFmtId="164" fontId="8" fillId="0" borderId="1" xfId="0" applyNumberFormat="1" applyFont="1" applyFill="1" applyBorder="1" applyAlignment="1" applyProtection="1">
      <alignment horizontal="center"/>
      <protection locked="0"/>
    </xf>
    <xf numFmtId="164" fontId="16" fillId="0" borderId="5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6" fontId="8" fillId="2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>
      <alignment horizontal="left"/>
    </xf>
    <xf numFmtId="0" fontId="12" fillId="2" borderId="1" xfId="0" applyFont="1" applyFill="1" applyBorder="1" applyAlignment="1" applyProtection="1">
      <alignment vertical="center"/>
      <protection locked="0"/>
    </xf>
    <xf numFmtId="0" fontId="11" fillId="3" borderId="1" xfId="0" quotePrefix="1" applyFont="1" applyFill="1" applyBorder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4" borderId="0" xfId="0" applyFont="1" applyFill="1" applyProtection="1"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protection locked="0"/>
    </xf>
    <xf numFmtId="0" fontId="9" fillId="4" borderId="0" xfId="0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4" borderId="0" xfId="0" applyFont="1" applyFill="1" applyAlignment="1">
      <alignment horizontal="left"/>
    </xf>
    <xf numFmtId="0" fontId="8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164" fontId="8" fillId="4" borderId="2" xfId="0" applyNumberFormat="1" applyFont="1" applyFill="1" applyBorder="1" applyAlignment="1" applyProtection="1">
      <alignment horizontal="center"/>
      <protection locked="0"/>
    </xf>
    <xf numFmtId="164" fontId="8" fillId="4" borderId="3" xfId="0" applyNumberFormat="1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left"/>
      <protection locked="0"/>
    </xf>
    <xf numFmtId="0" fontId="11" fillId="3" borderId="2" xfId="0" applyFont="1" applyFill="1" applyBorder="1" applyAlignment="1" applyProtection="1">
      <alignment horizontal="left"/>
      <protection locked="0"/>
    </xf>
    <xf numFmtId="0" fontId="11" fillId="3" borderId="3" xfId="0" applyFont="1" applyFill="1" applyBorder="1" applyAlignment="1" applyProtection="1">
      <alignment horizontal="left"/>
      <protection locked="0"/>
    </xf>
    <xf numFmtId="0" fontId="11" fillId="3" borderId="5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167" fontId="8" fillId="4" borderId="1" xfId="0" applyNumberFormat="1" applyFont="1" applyFill="1" applyBorder="1" applyAlignment="1" applyProtection="1">
      <alignment horizontal="center"/>
      <protection locked="0"/>
    </xf>
    <xf numFmtId="0" fontId="11" fillId="3" borderId="11" xfId="0" applyFont="1" applyFill="1" applyBorder="1" applyAlignment="1" applyProtection="1">
      <alignment horizontal="center" wrapText="1"/>
      <protection locked="0"/>
    </xf>
    <xf numFmtId="0" fontId="11" fillId="3" borderId="0" xfId="0" applyFont="1" applyFill="1" applyBorder="1" applyAlignment="1" applyProtection="1">
      <alignment horizontal="center" wrapText="1"/>
      <protection locked="0"/>
    </xf>
    <xf numFmtId="0" fontId="11" fillId="3" borderId="11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>
      <alignment horizontal="center"/>
    </xf>
    <xf numFmtId="0" fontId="12" fillId="0" borderId="0" xfId="0" applyFont="1" applyAlignment="1" applyProtection="1">
      <alignment horizontal="center"/>
      <protection locked="0"/>
    </xf>
  </cellXfs>
  <cellStyles count="13">
    <cellStyle name="Comma 2" xfId="10" xr:uid="{00000000-0005-0000-0000-000000000000}"/>
    <cellStyle name="Comma 2 2" xfId="12" xr:uid="{00000000-0005-0000-0000-000001000000}"/>
    <cellStyle name="Comma 3" xfId="11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7" xr:uid="{00000000-0005-0000-0000-000006000000}"/>
    <cellStyle name="Normal 2 4" xfId="9" xr:uid="{00000000-0005-0000-0000-000007000000}"/>
    <cellStyle name="Normal 3" xfId="3" xr:uid="{00000000-0005-0000-0000-000008000000}"/>
    <cellStyle name="Normal 4" xfId="6" xr:uid="{00000000-0005-0000-0000-000009000000}"/>
    <cellStyle name="Normal 5" xfId="4" xr:uid="{00000000-0005-0000-0000-00000A000000}"/>
    <cellStyle name="Normal 6" xfId="8" xr:uid="{00000000-0005-0000-0000-00000B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1</xdr:row>
      <xdr:rowOff>89958</xdr:rowOff>
    </xdr:from>
    <xdr:to>
      <xdr:col>2</xdr:col>
      <xdr:colOff>1790700</xdr:colOff>
      <xdr:row>4</xdr:row>
      <xdr:rowOff>153457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7A08C9-F94B-4AB9-9551-A601EB588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650" y="269875"/>
          <a:ext cx="2103967" cy="603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1</xdr:row>
      <xdr:rowOff>84666</xdr:rowOff>
    </xdr:from>
    <xdr:to>
      <xdr:col>2</xdr:col>
      <xdr:colOff>772584</xdr:colOff>
      <xdr:row>4</xdr:row>
      <xdr:rowOff>116416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6022A5-6071-4C22-9C39-04A2ADB5D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7" y="264583"/>
          <a:ext cx="1894417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1</xdr:row>
      <xdr:rowOff>84667</xdr:rowOff>
    </xdr:from>
    <xdr:to>
      <xdr:col>2</xdr:col>
      <xdr:colOff>1079500</xdr:colOff>
      <xdr:row>4</xdr:row>
      <xdr:rowOff>137584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104495-A0D2-4317-BB74-4FCD3B323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7" y="261056"/>
          <a:ext cx="2420055" cy="5820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771526</xdr:colOff>
      <xdr:row>1</xdr:row>
      <xdr:rowOff>77258</xdr:rowOff>
    </xdr:from>
    <xdr:to>
      <xdr:col>10</xdr:col>
      <xdr:colOff>956100</xdr:colOff>
      <xdr:row>4</xdr:row>
      <xdr:rowOff>113241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F779DA-75B5-4828-BE2D-AD79B3B9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1193" y="257175"/>
          <a:ext cx="2174240" cy="5757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284692</xdr:colOff>
      <xdr:row>1</xdr:row>
      <xdr:rowOff>14817</xdr:rowOff>
    </xdr:from>
    <xdr:to>
      <xdr:col>5</xdr:col>
      <xdr:colOff>596266</xdr:colOff>
      <xdr:row>4</xdr:row>
      <xdr:rowOff>130528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8BDCD0-8DED-42B4-B01B-4AB11DAD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0859" y="194734"/>
          <a:ext cx="2174240" cy="6554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583141</xdr:colOff>
      <xdr:row>1</xdr:row>
      <xdr:rowOff>17991</xdr:rowOff>
    </xdr:from>
    <xdr:to>
      <xdr:col>3</xdr:col>
      <xdr:colOff>858732</xdr:colOff>
      <xdr:row>4</xdr:row>
      <xdr:rowOff>130174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C1C8C5-B41E-4062-B926-3A8C5452A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6308" y="377824"/>
          <a:ext cx="2265257" cy="6519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93134</xdr:colOff>
      <xdr:row>1</xdr:row>
      <xdr:rowOff>37042</xdr:rowOff>
    </xdr:from>
    <xdr:to>
      <xdr:col>4</xdr:col>
      <xdr:colOff>284058</xdr:colOff>
      <xdr:row>4</xdr:row>
      <xdr:rowOff>149225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5A3702-7C3B-4E94-9218-A88853970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6301" y="396875"/>
          <a:ext cx="2265257" cy="6519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389468</xdr:colOff>
      <xdr:row>1</xdr:row>
      <xdr:rowOff>6349</xdr:rowOff>
    </xdr:from>
    <xdr:to>
      <xdr:col>3</xdr:col>
      <xdr:colOff>665059</xdr:colOff>
      <xdr:row>4</xdr:row>
      <xdr:rowOff>118532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43C133-D8F2-4A50-8F21-C6CFF63CA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635" y="366182"/>
          <a:ext cx="2265257" cy="6519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lindile.Ndlovu/AppData/Local/Microsoft/Windows/INetCache/Content.Outlook/EBO2SRRD/1.3%204%20RT15%20Annexure%202%20Pricing%20Schedule_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Bid Title"/>
      <sheetName val="2 Categories Profile"/>
      <sheetName val="3 Cat 1A - Pinnacle SIM&amp;Device"/>
      <sheetName val="3 Cat 1A - EPIC SIM&amp;Device"/>
      <sheetName val="3 Cat 1B - Pinnacle SIM only"/>
      <sheetName val="3 Cat 1B - EPIC SIM only"/>
      <sheetName val="3 Cat 1C_Mobile Device Only"/>
      <sheetName val="4 Category 2 VAS"/>
      <sheetName val="5 Category 3 Accessories"/>
      <sheetName val="6 Category 4 Conditions of Bid "/>
    </sheetNames>
    <sheetDataSet>
      <sheetData sheetId="0"/>
      <sheetData sheetId="1"/>
      <sheetData sheetId="2"/>
      <sheetData sheetId="3">
        <row r="17">
          <cell r="L17" t="str">
            <v>Samsung Galaxy A01 16GB</v>
          </cell>
          <cell r="M17" t="str">
            <v>MARA S+</v>
          </cell>
          <cell r="N17" t="str">
            <v>LG K22 32GB Dual Sim</v>
          </cell>
          <cell r="O17" t="str">
            <v>HTC Wildfire E1 Plus 32GB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8"/>
  <sheetViews>
    <sheetView workbookViewId="0">
      <selection activeCell="E7" sqref="E7"/>
    </sheetView>
  </sheetViews>
  <sheetFormatPr defaultRowHeight="14.5" x14ac:dyDescent="0.35"/>
  <cols>
    <col min="5" max="5" width="16.26953125" bestFit="1" customWidth="1"/>
    <col min="7" max="7" width="22.54296875" bestFit="1" customWidth="1"/>
    <col min="8" max="8" width="15" bestFit="1" customWidth="1"/>
  </cols>
  <sheetData>
    <row r="2" spans="2:8" x14ac:dyDescent="0.35">
      <c r="B2" t="s">
        <v>46</v>
      </c>
      <c r="C2" t="s">
        <v>46</v>
      </c>
      <c r="D2" t="s">
        <v>46</v>
      </c>
      <c r="E2" t="s">
        <v>84</v>
      </c>
      <c r="F2" t="s">
        <v>47</v>
      </c>
      <c r="G2" t="s">
        <v>69</v>
      </c>
      <c r="H2">
        <v>6</v>
      </c>
    </row>
    <row r="3" spans="2:8" x14ac:dyDescent="0.35">
      <c r="B3" t="s">
        <v>45</v>
      </c>
      <c r="C3" t="s">
        <v>50</v>
      </c>
      <c r="D3" t="s">
        <v>50</v>
      </c>
      <c r="E3" t="s">
        <v>52</v>
      </c>
      <c r="F3" t="s">
        <v>54</v>
      </c>
      <c r="G3" t="s">
        <v>70</v>
      </c>
      <c r="H3">
        <v>12</v>
      </c>
    </row>
    <row r="4" spans="2:8" x14ac:dyDescent="0.35">
      <c r="C4" t="s">
        <v>48</v>
      </c>
      <c r="E4" t="s">
        <v>85</v>
      </c>
      <c r="G4" s="1" t="s">
        <v>81</v>
      </c>
      <c r="H4">
        <v>18</v>
      </c>
    </row>
    <row r="5" spans="2:8" x14ac:dyDescent="0.35">
      <c r="G5" s="1" t="s">
        <v>82</v>
      </c>
      <c r="H5">
        <v>24</v>
      </c>
    </row>
    <row r="6" spans="2:8" x14ac:dyDescent="0.35">
      <c r="G6" s="1" t="s">
        <v>80</v>
      </c>
      <c r="H6">
        <v>36</v>
      </c>
    </row>
    <row r="7" spans="2:8" x14ac:dyDescent="0.35">
      <c r="G7" t="s">
        <v>66</v>
      </c>
      <c r="H7">
        <v>48</v>
      </c>
    </row>
    <row r="8" spans="2:8" x14ac:dyDescent="0.35">
      <c r="G8" t="s">
        <v>68</v>
      </c>
    </row>
  </sheetData>
  <pageMargins left="0.7" right="0.7" top="0.75" bottom="0.75" header="0.3" footer="0.3"/>
  <pageSetup paperSize="9" orientation="portrait" r:id="rId1"/>
  <headerFooter>
    <oddFooter>&amp;L&amp;1#&amp;"Calibri"&amp;7&amp;K000000C2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C22"/>
  <sheetViews>
    <sheetView view="pageBreakPreview" zoomScale="60" zoomScaleNormal="100" workbookViewId="0">
      <selection activeCell="H20" sqref="H20"/>
    </sheetView>
  </sheetViews>
  <sheetFormatPr defaultColWidth="8.7265625" defaultRowHeight="14" x14ac:dyDescent="0.3"/>
  <cols>
    <col min="1" max="1" width="15.453125" style="2" customWidth="1"/>
    <col min="2" max="2" width="10.7265625" style="2" customWidth="1"/>
    <col min="3" max="3" width="57.90625" style="2" customWidth="1"/>
    <col min="4" max="16384" width="8.7265625" style="2"/>
  </cols>
  <sheetData>
    <row r="1" spans="1:3" x14ac:dyDescent="0.3">
      <c r="A1" s="85" t="s">
        <v>87</v>
      </c>
      <c r="B1" s="86"/>
      <c r="C1" s="87"/>
    </row>
    <row r="6" spans="1:3" ht="14.5" customHeight="1" x14ac:dyDescent="0.3">
      <c r="A6" s="94" t="s">
        <v>26</v>
      </c>
      <c r="B6" s="94"/>
      <c r="C6" s="94"/>
    </row>
    <row r="7" spans="1:3" x14ac:dyDescent="0.3">
      <c r="A7" s="4"/>
      <c r="B7" s="3" t="s">
        <v>27</v>
      </c>
      <c r="C7" s="8" t="s">
        <v>28</v>
      </c>
    </row>
    <row r="8" spans="1:3" x14ac:dyDescent="0.3">
      <c r="A8" s="88" t="s">
        <v>29</v>
      </c>
      <c r="B8" s="3" t="s">
        <v>6</v>
      </c>
      <c r="C8" s="4" t="s">
        <v>30</v>
      </c>
    </row>
    <row r="9" spans="1:3" x14ac:dyDescent="0.3">
      <c r="A9" s="89"/>
      <c r="B9" s="3" t="s">
        <v>8</v>
      </c>
      <c r="C9" s="4" t="s">
        <v>9</v>
      </c>
    </row>
    <row r="10" spans="1:3" x14ac:dyDescent="0.3">
      <c r="A10" s="89"/>
      <c r="B10" s="3" t="s">
        <v>10</v>
      </c>
      <c r="C10" s="4" t="s">
        <v>11</v>
      </c>
    </row>
    <row r="11" spans="1:3" x14ac:dyDescent="0.3">
      <c r="A11" s="89"/>
      <c r="B11" s="3" t="s">
        <v>12</v>
      </c>
      <c r="C11" s="4" t="s">
        <v>13</v>
      </c>
    </row>
    <row r="12" spans="1:3" x14ac:dyDescent="0.3">
      <c r="A12" s="90"/>
      <c r="B12" s="3" t="s">
        <v>14</v>
      </c>
      <c r="C12" s="4" t="s">
        <v>15</v>
      </c>
    </row>
    <row r="13" spans="1:3" ht="3" customHeight="1" x14ac:dyDescent="0.3">
      <c r="A13" s="91"/>
      <c r="B13" s="92"/>
      <c r="C13" s="93"/>
    </row>
    <row r="14" spans="1:3" ht="14.5" customHeight="1" x14ac:dyDescent="0.3">
      <c r="A14" s="88" t="s">
        <v>31</v>
      </c>
      <c r="B14" s="3" t="s">
        <v>27</v>
      </c>
      <c r="C14" s="8" t="s">
        <v>32</v>
      </c>
    </row>
    <row r="15" spans="1:3" x14ac:dyDescent="0.3">
      <c r="A15" s="90"/>
      <c r="B15" s="3" t="s">
        <v>33</v>
      </c>
      <c r="C15" s="4" t="s">
        <v>34</v>
      </c>
    </row>
    <row r="16" spans="1:3" ht="3" customHeight="1" x14ac:dyDescent="0.3">
      <c r="A16" s="91"/>
      <c r="B16" s="92"/>
      <c r="C16" s="93"/>
    </row>
    <row r="17" spans="1:3" ht="14.5" customHeight="1" x14ac:dyDescent="0.3">
      <c r="A17" s="88" t="s">
        <v>35</v>
      </c>
      <c r="B17" s="3" t="s">
        <v>27</v>
      </c>
      <c r="C17" s="8" t="s">
        <v>36</v>
      </c>
    </row>
    <row r="18" spans="1:3" x14ac:dyDescent="0.3">
      <c r="A18" s="89"/>
      <c r="B18" s="3" t="s">
        <v>16</v>
      </c>
      <c r="C18" s="4" t="s">
        <v>37</v>
      </c>
    </row>
    <row r="19" spans="1:3" x14ac:dyDescent="0.3">
      <c r="A19" s="89"/>
      <c r="B19" s="3" t="s">
        <v>25</v>
      </c>
      <c r="C19" s="4" t="s">
        <v>38</v>
      </c>
    </row>
    <row r="20" spans="1:3" x14ac:dyDescent="0.3">
      <c r="A20" s="89"/>
      <c r="B20" s="3" t="s">
        <v>39</v>
      </c>
      <c r="C20" s="4" t="s">
        <v>40</v>
      </c>
    </row>
    <row r="21" spans="1:3" x14ac:dyDescent="0.3">
      <c r="A21" s="90"/>
      <c r="B21" s="3" t="s">
        <v>41</v>
      </c>
      <c r="C21" s="4" t="s">
        <v>42</v>
      </c>
    </row>
    <row r="22" spans="1:3" ht="3" customHeight="1" x14ac:dyDescent="0.3">
      <c r="A22" s="91"/>
      <c r="B22" s="92"/>
      <c r="C22" s="93"/>
    </row>
  </sheetData>
  <sheetProtection algorithmName="SHA-512" hashValue="5mX13EBxJ9c7Lwu6UPz7kr90vkhsMeRF2Re+HIfiajWY3QNxC6q5Ksr6wtayB53y5gj+QKhOJC8QyPFD00MUgA==" saltValue="UU89CSqt/OxetNmyzlnSGQ==" spinCount="100000" sheet="1" objects="1" scenarios="1" formatCells="0" formatColumns="0" formatRows="0"/>
  <mergeCells count="8">
    <mergeCell ref="A1:C1"/>
    <mergeCell ref="A17:A21"/>
    <mergeCell ref="A22:C22"/>
    <mergeCell ref="A6:C6"/>
    <mergeCell ref="A8:A12"/>
    <mergeCell ref="A13:C13"/>
    <mergeCell ref="A14:A15"/>
    <mergeCell ref="A16:C16"/>
  </mergeCells>
  <pageMargins left="0.7" right="0.7" top="0.75" bottom="0.75" header="0.3" footer="0.3"/>
  <pageSetup paperSize="9" orientation="portrait" r:id="rId1"/>
  <headerFooter>
    <oddFooter>&amp;L&amp;1#&amp;"Calibri"&amp;7&amp;K000000C2 General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CE40"/>
  <sheetViews>
    <sheetView view="pageBreakPreview" topLeftCell="A5" zoomScale="60" zoomScaleNormal="90" workbookViewId="0">
      <selection activeCell="D34" sqref="D34:F36"/>
    </sheetView>
  </sheetViews>
  <sheetFormatPr defaultColWidth="9.1796875" defaultRowHeight="14" x14ac:dyDescent="0.3"/>
  <cols>
    <col min="1" max="1" width="3.54296875" style="31" customWidth="1"/>
    <col min="2" max="2" width="15.1796875" style="31" customWidth="1"/>
    <col min="3" max="3" width="36.7265625" style="31" customWidth="1"/>
    <col min="4" max="6" width="12.7265625" style="50" customWidth="1"/>
    <col min="7" max="7" width="23.81640625" style="31" bestFit="1" customWidth="1"/>
    <col min="8" max="10" width="12.7265625" style="31" customWidth="1"/>
    <col min="11" max="11" width="23.81640625" style="31" bestFit="1" customWidth="1"/>
    <col min="12" max="14" width="12.7265625" style="31" customWidth="1"/>
    <col min="15" max="15" width="23.81640625" style="31" bestFit="1" customWidth="1"/>
    <col min="16" max="18" width="12.7265625" style="31" customWidth="1"/>
    <col min="19" max="19" width="25.6328125" style="31" customWidth="1"/>
    <col min="20" max="22" width="12.7265625" style="31" customWidth="1"/>
    <col min="23" max="23" width="23.81640625" style="31" bestFit="1" customWidth="1"/>
    <col min="24" max="26" width="12.7265625" style="31" customWidth="1"/>
    <col min="27" max="27" width="23.81640625" style="31" bestFit="1" customWidth="1"/>
    <col min="28" max="30" width="12.7265625" style="31" customWidth="1"/>
    <col min="31" max="31" width="23.81640625" style="31" bestFit="1" customWidth="1"/>
    <col min="32" max="34" width="12.7265625" style="31" customWidth="1"/>
    <col min="35" max="35" width="25.81640625" style="31" bestFit="1" customWidth="1"/>
    <col min="36" max="38" width="12.7265625" style="31" customWidth="1"/>
    <col min="39" max="39" width="25.81640625" style="31" bestFit="1" customWidth="1"/>
    <col min="40" max="42" width="12.7265625" style="31" customWidth="1"/>
    <col min="43" max="43" width="23.81640625" style="31" bestFit="1" customWidth="1"/>
    <col min="44" max="46" width="12.7265625" style="31" customWidth="1"/>
    <col min="47" max="47" width="25.81640625" style="31" bestFit="1" customWidth="1"/>
    <col min="48" max="50" width="12.7265625" style="31" customWidth="1"/>
    <col min="51" max="51" width="25.81640625" style="31" bestFit="1" customWidth="1"/>
    <col min="52" max="54" width="12.7265625" style="31" customWidth="1"/>
    <col min="55" max="55" width="23.81640625" style="31" bestFit="1" customWidth="1"/>
    <col min="56" max="58" width="12.7265625" style="31" customWidth="1"/>
    <col min="59" max="59" width="23.81640625" style="31" bestFit="1" customWidth="1"/>
    <col min="60" max="62" width="12.7265625" style="31" customWidth="1"/>
    <col min="63" max="63" width="25.81640625" style="31" bestFit="1" customWidth="1"/>
    <col min="64" max="66" width="12.7265625" style="31" customWidth="1"/>
    <col min="67" max="67" width="25.81640625" style="31" bestFit="1" customWidth="1"/>
    <col min="68" max="68" width="12.54296875" style="31" customWidth="1"/>
    <col min="69" max="70" width="12.7265625" style="31" customWidth="1"/>
    <col min="71" max="71" width="25.81640625" style="31" bestFit="1" customWidth="1"/>
    <col min="72" max="74" width="12.7265625" style="31" customWidth="1"/>
    <col min="75" max="75" width="25.81640625" style="31" bestFit="1" customWidth="1"/>
    <col min="76" max="78" width="12.7265625" style="31" customWidth="1"/>
    <col min="79" max="79" width="32.08984375" style="31" customWidth="1"/>
    <col min="80" max="82" width="12.7265625" style="31" customWidth="1"/>
    <col min="83" max="83" width="25.81640625" style="31" bestFit="1" customWidth="1"/>
    <col min="84" max="16384" width="9.1796875" style="31"/>
  </cols>
  <sheetData>
    <row r="1" spans="1:83" x14ac:dyDescent="0.3">
      <c r="A1" s="85" t="s">
        <v>192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7"/>
    </row>
    <row r="2" spans="1:83" s="83" customFormat="1" x14ac:dyDescent="0.3">
      <c r="D2" s="84"/>
      <c r="E2" s="84"/>
      <c r="F2" s="84"/>
    </row>
    <row r="3" spans="1:83" s="83" customFormat="1" x14ac:dyDescent="0.3">
      <c r="D3" s="84"/>
      <c r="E3" s="84"/>
      <c r="F3" s="84"/>
    </row>
    <row r="4" spans="1:83" s="83" customFormat="1" x14ac:dyDescent="0.3">
      <c r="D4" s="84"/>
      <c r="E4" s="84"/>
      <c r="F4" s="84"/>
    </row>
    <row r="5" spans="1:83" s="83" customFormat="1" x14ac:dyDescent="0.3">
      <c r="D5" s="84"/>
      <c r="E5" s="84"/>
      <c r="F5" s="84"/>
    </row>
    <row r="6" spans="1:83" x14ac:dyDescent="0.3">
      <c r="A6" s="105" t="s">
        <v>0</v>
      </c>
      <c r="B6" s="106"/>
      <c r="C6" s="107"/>
      <c r="D6" s="85">
        <v>1</v>
      </c>
      <c r="E6" s="86"/>
      <c r="F6" s="86"/>
      <c r="G6" s="87"/>
      <c r="H6" s="85">
        <v>2</v>
      </c>
      <c r="I6" s="86"/>
      <c r="J6" s="86"/>
      <c r="K6" s="87"/>
      <c r="L6" s="85">
        <v>3</v>
      </c>
      <c r="M6" s="86"/>
      <c r="N6" s="86"/>
      <c r="O6" s="87"/>
      <c r="P6" s="85">
        <v>4</v>
      </c>
      <c r="Q6" s="86"/>
      <c r="R6" s="86"/>
      <c r="S6" s="87"/>
      <c r="T6" s="85">
        <v>5</v>
      </c>
      <c r="U6" s="86"/>
      <c r="V6" s="86"/>
      <c r="W6" s="87"/>
      <c r="X6" s="85">
        <v>6</v>
      </c>
      <c r="Y6" s="86"/>
      <c r="Z6" s="86"/>
      <c r="AA6" s="87"/>
      <c r="AB6" s="85">
        <v>7</v>
      </c>
      <c r="AC6" s="86"/>
      <c r="AD6" s="86"/>
      <c r="AE6" s="87"/>
      <c r="AF6" s="85">
        <v>8</v>
      </c>
      <c r="AG6" s="86"/>
      <c r="AH6" s="86"/>
      <c r="AI6" s="87"/>
      <c r="AJ6" s="85">
        <v>9</v>
      </c>
      <c r="AK6" s="86"/>
      <c r="AL6" s="86"/>
      <c r="AM6" s="87"/>
      <c r="AN6" s="85">
        <v>10</v>
      </c>
      <c r="AO6" s="86"/>
      <c r="AP6" s="86"/>
      <c r="AQ6" s="87"/>
      <c r="AR6" s="85">
        <v>11</v>
      </c>
      <c r="AS6" s="86"/>
      <c r="AT6" s="86"/>
      <c r="AU6" s="87"/>
      <c r="AV6" s="85">
        <v>12</v>
      </c>
      <c r="AW6" s="86"/>
      <c r="AX6" s="86"/>
      <c r="AY6" s="87"/>
      <c r="AZ6" s="85">
        <v>13</v>
      </c>
      <c r="BA6" s="86"/>
      <c r="BB6" s="86"/>
      <c r="BC6" s="87"/>
      <c r="BD6" s="85">
        <v>14</v>
      </c>
      <c r="BE6" s="86"/>
      <c r="BF6" s="86"/>
      <c r="BG6" s="87"/>
      <c r="BH6" s="85">
        <v>15</v>
      </c>
      <c r="BI6" s="86"/>
      <c r="BJ6" s="86"/>
      <c r="BK6" s="87"/>
      <c r="BL6" s="85">
        <v>16</v>
      </c>
      <c r="BM6" s="86"/>
      <c r="BN6" s="86"/>
      <c r="BO6" s="87"/>
      <c r="BP6" s="85">
        <v>17</v>
      </c>
      <c r="BQ6" s="86"/>
      <c r="BR6" s="86"/>
      <c r="BS6" s="87"/>
      <c r="BT6" s="85">
        <v>18</v>
      </c>
      <c r="BU6" s="86"/>
      <c r="BV6" s="86"/>
      <c r="BW6" s="87"/>
      <c r="BX6" s="85">
        <v>19</v>
      </c>
      <c r="BY6" s="86"/>
      <c r="BZ6" s="86"/>
      <c r="CA6" s="87"/>
      <c r="CB6" s="85">
        <v>20</v>
      </c>
      <c r="CC6" s="86"/>
      <c r="CD6" s="86"/>
      <c r="CE6" s="87"/>
    </row>
    <row r="7" spans="1:83" x14ac:dyDescent="0.3">
      <c r="A7" s="32"/>
      <c r="B7" s="33"/>
      <c r="C7" s="34"/>
      <c r="D7" s="29" t="s">
        <v>83</v>
      </c>
      <c r="E7" s="30">
        <v>24</v>
      </c>
      <c r="F7" s="28" t="s">
        <v>49</v>
      </c>
      <c r="G7" s="28"/>
      <c r="H7" s="29" t="s">
        <v>83</v>
      </c>
      <c r="I7" s="30">
        <v>24</v>
      </c>
      <c r="J7" s="28" t="s">
        <v>49</v>
      </c>
      <c r="K7" s="28"/>
      <c r="L7" s="29" t="s">
        <v>83</v>
      </c>
      <c r="M7" s="30">
        <v>24</v>
      </c>
      <c r="N7" s="28" t="s">
        <v>49</v>
      </c>
      <c r="O7" s="28"/>
      <c r="P7" s="29" t="s">
        <v>83</v>
      </c>
      <c r="Q7" s="30">
        <v>24</v>
      </c>
      <c r="R7" s="28" t="s">
        <v>49</v>
      </c>
      <c r="S7" s="28"/>
      <c r="T7" s="29" t="s">
        <v>83</v>
      </c>
      <c r="U7" s="30">
        <v>24</v>
      </c>
      <c r="V7" s="28" t="s">
        <v>49</v>
      </c>
      <c r="W7" s="28"/>
      <c r="X7" s="29" t="s">
        <v>83</v>
      </c>
      <c r="Y7" s="30">
        <v>24</v>
      </c>
      <c r="Z7" s="28" t="s">
        <v>49</v>
      </c>
      <c r="AA7" s="28"/>
      <c r="AB7" s="29" t="s">
        <v>83</v>
      </c>
      <c r="AC7" s="30">
        <v>24</v>
      </c>
      <c r="AD7" s="28" t="s">
        <v>49</v>
      </c>
      <c r="AE7" s="28"/>
      <c r="AF7" s="29" t="s">
        <v>83</v>
      </c>
      <c r="AG7" s="30">
        <v>24</v>
      </c>
      <c r="AH7" s="28" t="s">
        <v>49</v>
      </c>
      <c r="AI7" s="28"/>
      <c r="AJ7" s="29" t="s">
        <v>83</v>
      </c>
      <c r="AK7" s="30">
        <v>24</v>
      </c>
      <c r="AL7" s="28" t="s">
        <v>49</v>
      </c>
      <c r="AM7" s="28"/>
      <c r="AN7" s="29" t="s">
        <v>83</v>
      </c>
      <c r="AO7" s="30">
        <v>24</v>
      </c>
      <c r="AP7" s="28" t="s">
        <v>49</v>
      </c>
      <c r="AQ7" s="28"/>
      <c r="AR7" s="29" t="s">
        <v>83</v>
      </c>
      <c r="AS7" s="30">
        <v>24</v>
      </c>
      <c r="AT7" s="28" t="s">
        <v>49</v>
      </c>
      <c r="AU7" s="28"/>
      <c r="AV7" s="29" t="s">
        <v>83</v>
      </c>
      <c r="AW7" s="30">
        <v>24</v>
      </c>
      <c r="AX7" s="28" t="s">
        <v>49</v>
      </c>
      <c r="AY7" s="28"/>
      <c r="AZ7" s="29" t="s">
        <v>83</v>
      </c>
      <c r="BA7" s="30">
        <v>24</v>
      </c>
      <c r="BB7" s="28" t="s">
        <v>49</v>
      </c>
      <c r="BC7" s="28"/>
      <c r="BD7" s="29" t="s">
        <v>83</v>
      </c>
      <c r="BE7" s="30"/>
      <c r="BF7" s="28" t="s">
        <v>49</v>
      </c>
      <c r="BG7" s="28"/>
      <c r="BH7" s="29" t="s">
        <v>83</v>
      </c>
      <c r="BI7" s="30">
        <v>24</v>
      </c>
      <c r="BJ7" s="28" t="s">
        <v>49</v>
      </c>
      <c r="BK7" s="28"/>
      <c r="BL7" s="29" t="s">
        <v>83</v>
      </c>
      <c r="BM7" s="30">
        <v>24</v>
      </c>
      <c r="BN7" s="28" t="s">
        <v>49</v>
      </c>
      <c r="BO7" s="28"/>
      <c r="BP7" s="29" t="s">
        <v>83</v>
      </c>
      <c r="BQ7" s="30">
        <v>24</v>
      </c>
      <c r="BR7" s="28" t="s">
        <v>49</v>
      </c>
      <c r="BS7" s="28"/>
      <c r="BT7" s="29" t="s">
        <v>83</v>
      </c>
      <c r="BU7" s="30">
        <v>24</v>
      </c>
      <c r="BV7" s="28" t="s">
        <v>49</v>
      </c>
      <c r="BW7" s="28"/>
      <c r="BX7" s="29" t="s">
        <v>83</v>
      </c>
      <c r="BY7" s="30">
        <v>24</v>
      </c>
      <c r="BZ7" s="28" t="s">
        <v>49</v>
      </c>
      <c r="CA7" s="28"/>
      <c r="CB7" s="29" t="s">
        <v>83</v>
      </c>
      <c r="CC7" s="30">
        <v>24</v>
      </c>
      <c r="CD7" s="28" t="s">
        <v>49</v>
      </c>
      <c r="CE7" s="28"/>
    </row>
    <row r="8" spans="1:83" ht="42" x14ac:dyDescent="0.3">
      <c r="A8" s="35" t="s">
        <v>1</v>
      </c>
      <c r="B8" s="36" t="s">
        <v>2</v>
      </c>
      <c r="C8" s="37" t="s">
        <v>3</v>
      </c>
      <c r="D8" s="9" t="s">
        <v>4</v>
      </c>
      <c r="E8" s="9" t="s">
        <v>21</v>
      </c>
      <c r="F8" s="9" t="s">
        <v>5</v>
      </c>
      <c r="G8" s="7" t="s">
        <v>20</v>
      </c>
      <c r="H8" s="9" t="s">
        <v>4</v>
      </c>
      <c r="I8" s="9" t="s">
        <v>21</v>
      </c>
      <c r="J8" s="9" t="s">
        <v>5</v>
      </c>
      <c r="K8" s="7" t="s">
        <v>20</v>
      </c>
      <c r="L8" s="9" t="s">
        <v>4</v>
      </c>
      <c r="M8" s="9" t="s">
        <v>21</v>
      </c>
      <c r="N8" s="9" t="s">
        <v>5</v>
      </c>
      <c r="O8" s="7" t="s">
        <v>20</v>
      </c>
      <c r="P8" s="9" t="s">
        <v>4</v>
      </c>
      <c r="Q8" s="9" t="s">
        <v>21</v>
      </c>
      <c r="R8" s="9" t="s">
        <v>5</v>
      </c>
      <c r="S8" s="7" t="s">
        <v>20</v>
      </c>
      <c r="T8" s="9" t="s">
        <v>4</v>
      </c>
      <c r="U8" s="9" t="s">
        <v>21</v>
      </c>
      <c r="V8" s="9" t="s">
        <v>5</v>
      </c>
      <c r="W8" s="7" t="s">
        <v>20</v>
      </c>
      <c r="X8" s="9" t="s">
        <v>4</v>
      </c>
      <c r="Y8" s="9" t="s">
        <v>21</v>
      </c>
      <c r="Z8" s="9" t="s">
        <v>5</v>
      </c>
      <c r="AA8" s="7" t="s">
        <v>20</v>
      </c>
      <c r="AB8" s="9" t="s">
        <v>4</v>
      </c>
      <c r="AC8" s="9" t="s">
        <v>21</v>
      </c>
      <c r="AD8" s="9" t="s">
        <v>5</v>
      </c>
      <c r="AE8" s="7" t="s">
        <v>20</v>
      </c>
      <c r="AF8" s="9" t="s">
        <v>4</v>
      </c>
      <c r="AG8" s="9" t="s">
        <v>21</v>
      </c>
      <c r="AH8" s="9" t="s">
        <v>5</v>
      </c>
      <c r="AI8" s="7" t="s">
        <v>20</v>
      </c>
      <c r="AJ8" s="9" t="s">
        <v>4</v>
      </c>
      <c r="AK8" s="9" t="s">
        <v>21</v>
      </c>
      <c r="AL8" s="9" t="s">
        <v>5</v>
      </c>
      <c r="AM8" s="7" t="s">
        <v>20</v>
      </c>
      <c r="AN8" s="9" t="s">
        <v>4</v>
      </c>
      <c r="AO8" s="9" t="s">
        <v>21</v>
      </c>
      <c r="AP8" s="9" t="s">
        <v>5</v>
      </c>
      <c r="AQ8" s="7" t="s">
        <v>20</v>
      </c>
      <c r="AR8" s="9" t="s">
        <v>4</v>
      </c>
      <c r="AS8" s="9" t="s">
        <v>21</v>
      </c>
      <c r="AT8" s="9" t="s">
        <v>5</v>
      </c>
      <c r="AU8" s="7" t="s">
        <v>20</v>
      </c>
      <c r="AV8" s="9" t="s">
        <v>4</v>
      </c>
      <c r="AW8" s="9" t="s">
        <v>21</v>
      </c>
      <c r="AX8" s="9" t="s">
        <v>5</v>
      </c>
      <c r="AY8" s="7" t="s">
        <v>20</v>
      </c>
      <c r="AZ8" s="9" t="s">
        <v>4</v>
      </c>
      <c r="BA8" s="9" t="s">
        <v>21</v>
      </c>
      <c r="BB8" s="9" t="s">
        <v>5</v>
      </c>
      <c r="BC8" s="7" t="s">
        <v>20</v>
      </c>
      <c r="BD8" s="9" t="s">
        <v>4</v>
      </c>
      <c r="BE8" s="9" t="s">
        <v>21</v>
      </c>
      <c r="BF8" s="9" t="s">
        <v>5</v>
      </c>
      <c r="BG8" s="7" t="s">
        <v>20</v>
      </c>
      <c r="BH8" s="9" t="s">
        <v>4</v>
      </c>
      <c r="BI8" s="9" t="s">
        <v>21</v>
      </c>
      <c r="BJ8" s="9" t="s">
        <v>5</v>
      </c>
      <c r="BK8" s="7" t="s">
        <v>20</v>
      </c>
      <c r="BL8" s="9" t="s">
        <v>4</v>
      </c>
      <c r="BM8" s="9" t="s">
        <v>21</v>
      </c>
      <c r="BN8" s="9" t="s">
        <v>5</v>
      </c>
      <c r="BO8" s="7" t="s">
        <v>20</v>
      </c>
      <c r="BP8" s="9" t="s">
        <v>4</v>
      </c>
      <c r="BQ8" s="9" t="s">
        <v>21</v>
      </c>
      <c r="BR8" s="9" t="s">
        <v>5</v>
      </c>
      <c r="BS8" s="7" t="s">
        <v>20</v>
      </c>
      <c r="BT8" s="9" t="s">
        <v>4</v>
      </c>
      <c r="BU8" s="9" t="s">
        <v>21</v>
      </c>
      <c r="BV8" s="9" t="s">
        <v>5</v>
      </c>
      <c r="BW8" s="7" t="s">
        <v>20</v>
      </c>
      <c r="BX8" s="9" t="s">
        <v>4</v>
      </c>
      <c r="BY8" s="9" t="s">
        <v>21</v>
      </c>
      <c r="BZ8" s="9" t="s">
        <v>5</v>
      </c>
      <c r="CA8" s="7" t="s">
        <v>20</v>
      </c>
      <c r="CB8" s="9" t="s">
        <v>4</v>
      </c>
      <c r="CC8" s="9" t="s">
        <v>21</v>
      </c>
      <c r="CD8" s="9" t="s">
        <v>5</v>
      </c>
      <c r="CE8" s="7" t="s">
        <v>20</v>
      </c>
    </row>
    <row r="9" spans="1:83" x14ac:dyDescent="0.3">
      <c r="A9" s="35"/>
      <c r="B9" s="44"/>
      <c r="C9" s="38" t="s">
        <v>19</v>
      </c>
      <c r="D9" s="98" t="s">
        <v>89</v>
      </c>
      <c r="E9" s="99"/>
      <c r="F9" s="99"/>
      <c r="G9" s="100"/>
      <c r="H9" s="98" t="s">
        <v>89</v>
      </c>
      <c r="I9" s="99"/>
      <c r="J9" s="99"/>
      <c r="K9" s="100"/>
      <c r="L9" s="98" t="s">
        <v>89</v>
      </c>
      <c r="M9" s="99"/>
      <c r="N9" s="99"/>
      <c r="O9" s="100"/>
      <c r="P9" s="98" t="s">
        <v>90</v>
      </c>
      <c r="Q9" s="99"/>
      <c r="R9" s="99"/>
      <c r="S9" s="100"/>
      <c r="T9" s="98" t="s">
        <v>90</v>
      </c>
      <c r="U9" s="99"/>
      <c r="V9" s="99"/>
      <c r="W9" s="100"/>
      <c r="X9" s="98" t="s">
        <v>90</v>
      </c>
      <c r="Y9" s="99"/>
      <c r="Z9" s="99"/>
      <c r="AA9" s="100"/>
      <c r="AB9" s="98" t="s">
        <v>90</v>
      </c>
      <c r="AC9" s="99"/>
      <c r="AD9" s="99"/>
      <c r="AE9" s="100"/>
      <c r="AF9" s="98" t="s">
        <v>91</v>
      </c>
      <c r="AG9" s="99"/>
      <c r="AH9" s="99"/>
      <c r="AI9" s="100"/>
      <c r="AJ9" s="98" t="s">
        <v>91</v>
      </c>
      <c r="AK9" s="99"/>
      <c r="AL9" s="99"/>
      <c r="AM9" s="100"/>
      <c r="AN9" s="98" t="s">
        <v>92</v>
      </c>
      <c r="AO9" s="99"/>
      <c r="AP9" s="99"/>
      <c r="AQ9" s="100"/>
      <c r="AR9" s="98" t="s">
        <v>92</v>
      </c>
      <c r="AS9" s="99"/>
      <c r="AT9" s="99"/>
      <c r="AU9" s="100"/>
      <c r="AV9" s="98" t="s">
        <v>92</v>
      </c>
      <c r="AW9" s="99"/>
      <c r="AX9" s="99"/>
      <c r="AY9" s="100"/>
      <c r="AZ9" s="98" t="s">
        <v>93</v>
      </c>
      <c r="BA9" s="99"/>
      <c r="BB9" s="99"/>
      <c r="BC9" s="100"/>
      <c r="BD9" s="98" t="s">
        <v>94</v>
      </c>
      <c r="BE9" s="99"/>
      <c r="BF9" s="99"/>
      <c r="BG9" s="100"/>
      <c r="BH9" s="98" t="s">
        <v>95</v>
      </c>
      <c r="BI9" s="99"/>
      <c r="BJ9" s="99"/>
      <c r="BK9" s="100"/>
      <c r="BL9" s="98" t="s">
        <v>96</v>
      </c>
      <c r="BM9" s="99"/>
      <c r="BN9" s="99"/>
      <c r="BO9" s="100"/>
      <c r="BP9" s="98" t="s">
        <v>97</v>
      </c>
      <c r="BQ9" s="99"/>
      <c r="BR9" s="99"/>
      <c r="BS9" s="100"/>
      <c r="BT9" s="98" t="s">
        <v>98</v>
      </c>
      <c r="BU9" s="99"/>
      <c r="BV9" s="99"/>
      <c r="BW9" s="100"/>
      <c r="BX9" s="98" t="s">
        <v>98</v>
      </c>
      <c r="BY9" s="99"/>
      <c r="BZ9" s="99"/>
      <c r="CA9" s="100"/>
      <c r="CB9" s="98" t="s">
        <v>98</v>
      </c>
      <c r="CC9" s="99"/>
      <c r="CD9" s="99"/>
      <c r="CE9" s="100"/>
    </row>
    <row r="10" spans="1:83" x14ac:dyDescent="0.3">
      <c r="A10" s="35"/>
      <c r="B10" s="66"/>
      <c r="C10" s="40" t="s">
        <v>53</v>
      </c>
      <c r="D10" s="98" t="s">
        <v>47</v>
      </c>
      <c r="E10" s="99"/>
      <c r="F10" s="99"/>
      <c r="G10" s="100"/>
      <c r="H10" s="98" t="s">
        <v>47</v>
      </c>
      <c r="I10" s="99"/>
      <c r="J10" s="99"/>
      <c r="K10" s="100"/>
      <c r="L10" s="98" t="s">
        <v>47</v>
      </c>
      <c r="M10" s="99"/>
      <c r="N10" s="99"/>
      <c r="O10" s="100"/>
      <c r="P10" s="98" t="s">
        <v>47</v>
      </c>
      <c r="Q10" s="99"/>
      <c r="R10" s="99"/>
      <c r="S10" s="100"/>
      <c r="T10" s="98" t="s">
        <v>47</v>
      </c>
      <c r="U10" s="99"/>
      <c r="V10" s="99"/>
      <c r="W10" s="100"/>
      <c r="X10" s="98" t="s">
        <v>47</v>
      </c>
      <c r="Y10" s="99"/>
      <c r="Z10" s="99"/>
      <c r="AA10" s="100"/>
      <c r="AB10" s="98" t="s">
        <v>47</v>
      </c>
      <c r="AC10" s="99"/>
      <c r="AD10" s="99"/>
      <c r="AE10" s="100"/>
      <c r="AF10" s="98" t="s">
        <v>47</v>
      </c>
      <c r="AG10" s="99"/>
      <c r="AH10" s="99"/>
      <c r="AI10" s="100"/>
      <c r="AJ10" s="98" t="s">
        <v>47</v>
      </c>
      <c r="AK10" s="99"/>
      <c r="AL10" s="99"/>
      <c r="AM10" s="100"/>
      <c r="AN10" s="98" t="s">
        <v>47</v>
      </c>
      <c r="AO10" s="99"/>
      <c r="AP10" s="99"/>
      <c r="AQ10" s="100"/>
      <c r="AR10" s="98" t="s">
        <v>47</v>
      </c>
      <c r="AS10" s="99"/>
      <c r="AT10" s="99"/>
      <c r="AU10" s="100"/>
      <c r="AV10" s="98" t="s">
        <v>47</v>
      </c>
      <c r="AW10" s="99"/>
      <c r="AX10" s="99"/>
      <c r="AY10" s="100"/>
      <c r="AZ10" s="98" t="s">
        <v>47</v>
      </c>
      <c r="BA10" s="99"/>
      <c r="BB10" s="99"/>
      <c r="BC10" s="100"/>
      <c r="BD10" s="98" t="s">
        <v>47</v>
      </c>
      <c r="BE10" s="99"/>
      <c r="BF10" s="99"/>
      <c r="BG10" s="100"/>
      <c r="BH10" s="98" t="s">
        <v>47</v>
      </c>
      <c r="BI10" s="99"/>
      <c r="BJ10" s="99"/>
      <c r="BK10" s="100"/>
      <c r="BL10" s="98" t="s">
        <v>47</v>
      </c>
      <c r="BM10" s="99"/>
      <c r="BN10" s="99"/>
      <c r="BO10" s="100"/>
      <c r="BP10" s="98" t="s">
        <v>47</v>
      </c>
      <c r="BQ10" s="99"/>
      <c r="BR10" s="99"/>
      <c r="BS10" s="100"/>
      <c r="BT10" s="98" t="s">
        <v>47</v>
      </c>
      <c r="BU10" s="99"/>
      <c r="BV10" s="99"/>
      <c r="BW10" s="100"/>
      <c r="BX10" s="98" t="s">
        <v>47</v>
      </c>
      <c r="BY10" s="99"/>
      <c r="BZ10" s="99"/>
      <c r="CA10" s="100"/>
      <c r="CB10" s="98" t="s">
        <v>47</v>
      </c>
      <c r="CC10" s="99"/>
      <c r="CD10" s="99"/>
      <c r="CE10" s="100"/>
    </row>
    <row r="11" spans="1:83" x14ac:dyDescent="0.3">
      <c r="A11" s="35"/>
      <c r="B11" s="38"/>
      <c r="C11" s="40" t="s">
        <v>43</v>
      </c>
      <c r="D11" s="98" t="s">
        <v>46</v>
      </c>
      <c r="E11" s="99"/>
      <c r="F11" s="99"/>
      <c r="G11" s="100"/>
      <c r="H11" s="98" t="s">
        <v>46</v>
      </c>
      <c r="I11" s="99"/>
      <c r="J11" s="99"/>
      <c r="K11" s="100"/>
      <c r="L11" s="98" t="s">
        <v>46</v>
      </c>
      <c r="M11" s="99"/>
      <c r="N11" s="99"/>
      <c r="O11" s="100"/>
      <c r="P11" s="98" t="s">
        <v>46</v>
      </c>
      <c r="Q11" s="99"/>
      <c r="R11" s="99"/>
      <c r="S11" s="100"/>
      <c r="T11" s="98" t="s">
        <v>46</v>
      </c>
      <c r="U11" s="99"/>
      <c r="V11" s="99"/>
      <c r="W11" s="100"/>
      <c r="X11" s="98" t="s">
        <v>46</v>
      </c>
      <c r="Y11" s="99"/>
      <c r="Z11" s="99"/>
      <c r="AA11" s="100"/>
      <c r="AB11" s="98" t="s">
        <v>46</v>
      </c>
      <c r="AC11" s="99"/>
      <c r="AD11" s="99"/>
      <c r="AE11" s="100"/>
      <c r="AF11" s="98" t="s">
        <v>46</v>
      </c>
      <c r="AG11" s="99"/>
      <c r="AH11" s="99"/>
      <c r="AI11" s="100"/>
      <c r="AJ11" s="98" t="s">
        <v>46</v>
      </c>
      <c r="AK11" s="99"/>
      <c r="AL11" s="99"/>
      <c r="AM11" s="100"/>
      <c r="AN11" s="98" t="s">
        <v>46</v>
      </c>
      <c r="AO11" s="99"/>
      <c r="AP11" s="99"/>
      <c r="AQ11" s="100"/>
      <c r="AR11" s="98" t="s">
        <v>46</v>
      </c>
      <c r="AS11" s="99"/>
      <c r="AT11" s="99"/>
      <c r="AU11" s="100"/>
      <c r="AV11" s="98" t="s">
        <v>46</v>
      </c>
      <c r="AW11" s="99"/>
      <c r="AX11" s="99"/>
      <c r="AY11" s="100"/>
      <c r="AZ11" s="98" t="s">
        <v>46</v>
      </c>
      <c r="BA11" s="99"/>
      <c r="BB11" s="99"/>
      <c r="BC11" s="100"/>
      <c r="BD11" s="98" t="s">
        <v>46</v>
      </c>
      <c r="BE11" s="99"/>
      <c r="BF11" s="99"/>
      <c r="BG11" s="100"/>
      <c r="BH11" s="98" t="s">
        <v>46</v>
      </c>
      <c r="BI11" s="99"/>
      <c r="BJ11" s="99"/>
      <c r="BK11" s="100"/>
      <c r="BL11" s="98" t="s">
        <v>46</v>
      </c>
      <c r="BM11" s="99"/>
      <c r="BN11" s="99"/>
      <c r="BO11" s="100"/>
      <c r="BP11" s="98" t="s">
        <v>46</v>
      </c>
      <c r="BQ11" s="99"/>
      <c r="BR11" s="99"/>
      <c r="BS11" s="100"/>
      <c r="BT11" s="98" t="s">
        <v>46</v>
      </c>
      <c r="BU11" s="99"/>
      <c r="BV11" s="99"/>
      <c r="BW11" s="100"/>
      <c r="BX11" s="98" t="s">
        <v>46</v>
      </c>
      <c r="BY11" s="99"/>
      <c r="BZ11" s="99"/>
      <c r="CA11" s="100"/>
      <c r="CB11" s="98" t="s">
        <v>46</v>
      </c>
      <c r="CC11" s="99"/>
      <c r="CD11" s="99"/>
      <c r="CE11" s="100"/>
    </row>
    <row r="12" spans="1:83" x14ac:dyDescent="0.3">
      <c r="A12" s="35"/>
      <c r="B12" s="38"/>
      <c r="C12" s="40" t="s">
        <v>51</v>
      </c>
      <c r="D12" s="98" t="s">
        <v>85</v>
      </c>
      <c r="E12" s="99"/>
      <c r="F12" s="99"/>
      <c r="G12" s="100"/>
      <c r="H12" s="98" t="s">
        <v>85</v>
      </c>
      <c r="I12" s="99"/>
      <c r="J12" s="99"/>
      <c r="K12" s="100"/>
      <c r="L12" s="98" t="s">
        <v>85</v>
      </c>
      <c r="M12" s="99"/>
      <c r="N12" s="99"/>
      <c r="O12" s="100"/>
      <c r="P12" s="98" t="s">
        <v>85</v>
      </c>
      <c r="Q12" s="99"/>
      <c r="R12" s="99"/>
      <c r="S12" s="100"/>
      <c r="T12" s="98" t="s">
        <v>85</v>
      </c>
      <c r="U12" s="99"/>
      <c r="V12" s="99"/>
      <c r="W12" s="100"/>
      <c r="X12" s="98" t="s">
        <v>85</v>
      </c>
      <c r="Y12" s="99"/>
      <c r="Z12" s="99"/>
      <c r="AA12" s="100"/>
      <c r="AB12" s="98" t="s">
        <v>85</v>
      </c>
      <c r="AC12" s="99"/>
      <c r="AD12" s="99"/>
      <c r="AE12" s="100"/>
      <c r="AF12" s="98" t="s">
        <v>85</v>
      </c>
      <c r="AG12" s="99"/>
      <c r="AH12" s="99"/>
      <c r="AI12" s="100"/>
      <c r="AJ12" s="98" t="s">
        <v>85</v>
      </c>
      <c r="AK12" s="99"/>
      <c r="AL12" s="99"/>
      <c r="AM12" s="100"/>
      <c r="AN12" s="98" t="s">
        <v>85</v>
      </c>
      <c r="AO12" s="99"/>
      <c r="AP12" s="99"/>
      <c r="AQ12" s="100"/>
      <c r="AR12" s="98" t="s">
        <v>85</v>
      </c>
      <c r="AS12" s="99"/>
      <c r="AT12" s="99"/>
      <c r="AU12" s="100"/>
      <c r="AV12" s="98" t="s">
        <v>85</v>
      </c>
      <c r="AW12" s="99"/>
      <c r="AX12" s="99"/>
      <c r="AY12" s="100"/>
      <c r="AZ12" s="98" t="s">
        <v>85</v>
      </c>
      <c r="BA12" s="99"/>
      <c r="BB12" s="99"/>
      <c r="BC12" s="100"/>
      <c r="BD12" s="98" t="s">
        <v>85</v>
      </c>
      <c r="BE12" s="99"/>
      <c r="BF12" s="99"/>
      <c r="BG12" s="100"/>
      <c r="BH12" s="98" t="s">
        <v>85</v>
      </c>
      <c r="BI12" s="99"/>
      <c r="BJ12" s="99"/>
      <c r="BK12" s="100"/>
      <c r="BL12" s="98" t="s">
        <v>85</v>
      </c>
      <c r="BM12" s="99"/>
      <c r="BN12" s="99"/>
      <c r="BO12" s="100"/>
      <c r="BP12" s="98" t="s">
        <v>85</v>
      </c>
      <c r="BQ12" s="99"/>
      <c r="BR12" s="99"/>
      <c r="BS12" s="100"/>
      <c r="BT12" s="98" t="s">
        <v>85</v>
      </c>
      <c r="BU12" s="99"/>
      <c r="BV12" s="99"/>
      <c r="BW12" s="100"/>
      <c r="BX12" s="98" t="s">
        <v>85</v>
      </c>
      <c r="BY12" s="99"/>
      <c r="BZ12" s="99"/>
      <c r="CA12" s="100"/>
      <c r="CB12" s="98" t="s">
        <v>85</v>
      </c>
      <c r="CC12" s="99"/>
      <c r="CD12" s="99"/>
      <c r="CE12" s="100"/>
    </row>
    <row r="13" spans="1:83" x14ac:dyDescent="0.3">
      <c r="A13" s="35"/>
      <c r="B13" s="38"/>
      <c r="C13" s="40" t="s">
        <v>67</v>
      </c>
      <c r="D13" s="98" t="s">
        <v>69</v>
      </c>
      <c r="E13" s="99"/>
      <c r="F13" s="99"/>
      <c r="G13" s="100"/>
      <c r="H13" s="98" t="s">
        <v>69</v>
      </c>
      <c r="I13" s="99"/>
      <c r="J13" s="99"/>
      <c r="K13" s="100"/>
      <c r="L13" s="98" t="s">
        <v>69</v>
      </c>
      <c r="M13" s="99"/>
      <c r="N13" s="99"/>
      <c r="O13" s="100"/>
      <c r="P13" s="98" t="s">
        <v>69</v>
      </c>
      <c r="Q13" s="99"/>
      <c r="R13" s="99"/>
      <c r="S13" s="100"/>
      <c r="T13" s="98" t="s">
        <v>69</v>
      </c>
      <c r="U13" s="99"/>
      <c r="V13" s="99"/>
      <c r="W13" s="100"/>
      <c r="X13" s="98" t="s">
        <v>69</v>
      </c>
      <c r="Y13" s="99"/>
      <c r="Z13" s="99"/>
      <c r="AA13" s="100"/>
      <c r="AB13" s="98" t="s">
        <v>69</v>
      </c>
      <c r="AC13" s="99"/>
      <c r="AD13" s="99"/>
      <c r="AE13" s="100"/>
      <c r="AF13" s="98" t="s">
        <v>69</v>
      </c>
      <c r="AG13" s="99"/>
      <c r="AH13" s="99"/>
      <c r="AI13" s="100"/>
      <c r="AJ13" s="98" t="s">
        <v>69</v>
      </c>
      <c r="AK13" s="99"/>
      <c r="AL13" s="99"/>
      <c r="AM13" s="100"/>
      <c r="AN13" s="98" t="s">
        <v>69</v>
      </c>
      <c r="AO13" s="99"/>
      <c r="AP13" s="99"/>
      <c r="AQ13" s="100"/>
      <c r="AR13" s="98" t="s">
        <v>69</v>
      </c>
      <c r="AS13" s="99"/>
      <c r="AT13" s="99"/>
      <c r="AU13" s="100"/>
      <c r="AV13" s="98" t="s">
        <v>69</v>
      </c>
      <c r="AW13" s="99"/>
      <c r="AX13" s="99"/>
      <c r="AY13" s="100"/>
      <c r="AZ13" s="98" t="s">
        <v>69</v>
      </c>
      <c r="BA13" s="99"/>
      <c r="BB13" s="99"/>
      <c r="BC13" s="100"/>
      <c r="BD13" s="98" t="s">
        <v>69</v>
      </c>
      <c r="BE13" s="99"/>
      <c r="BF13" s="99"/>
      <c r="BG13" s="100"/>
      <c r="BH13" s="98" t="s">
        <v>69</v>
      </c>
      <c r="BI13" s="99"/>
      <c r="BJ13" s="99"/>
      <c r="BK13" s="100"/>
      <c r="BL13" s="98" t="s">
        <v>69</v>
      </c>
      <c r="BM13" s="99"/>
      <c r="BN13" s="99"/>
      <c r="BO13" s="100"/>
      <c r="BP13" s="98" t="s">
        <v>69</v>
      </c>
      <c r="BQ13" s="99"/>
      <c r="BR13" s="99"/>
      <c r="BS13" s="100"/>
      <c r="BT13" s="98" t="s">
        <v>69</v>
      </c>
      <c r="BU13" s="99"/>
      <c r="BV13" s="99"/>
      <c r="BW13" s="100"/>
      <c r="BX13" s="98" t="s">
        <v>69</v>
      </c>
      <c r="BY13" s="99"/>
      <c r="BZ13" s="99"/>
      <c r="CA13" s="100"/>
      <c r="CB13" s="98" t="s">
        <v>69</v>
      </c>
      <c r="CC13" s="99"/>
      <c r="CD13" s="99"/>
      <c r="CE13" s="100"/>
    </row>
    <row r="14" spans="1:83" x14ac:dyDescent="0.3">
      <c r="A14" s="35"/>
      <c r="B14" s="38"/>
      <c r="C14" s="40" t="s">
        <v>58</v>
      </c>
      <c r="D14" s="98" t="s">
        <v>46</v>
      </c>
      <c r="E14" s="99"/>
      <c r="F14" s="99"/>
      <c r="G14" s="100"/>
      <c r="H14" s="98" t="s">
        <v>46</v>
      </c>
      <c r="I14" s="99"/>
      <c r="J14" s="99"/>
      <c r="K14" s="100"/>
      <c r="L14" s="98" t="s">
        <v>46</v>
      </c>
      <c r="M14" s="99"/>
      <c r="N14" s="99"/>
      <c r="O14" s="100"/>
      <c r="P14" s="98" t="s">
        <v>46</v>
      </c>
      <c r="Q14" s="99"/>
      <c r="R14" s="99"/>
      <c r="S14" s="100"/>
      <c r="T14" s="98" t="s">
        <v>46</v>
      </c>
      <c r="U14" s="99"/>
      <c r="V14" s="99"/>
      <c r="W14" s="100"/>
      <c r="X14" s="98" t="s">
        <v>46</v>
      </c>
      <c r="Y14" s="99"/>
      <c r="Z14" s="99"/>
      <c r="AA14" s="100"/>
      <c r="AB14" s="98" t="s">
        <v>46</v>
      </c>
      <c r="AC14" s="99"/>
      <c r="AD14" s="99"/>
      <c r="AE14" s="100"/>
      <c r="AF14" s="98" t="s">
        <v>46</v>
      </c>
      <c r="AG14" s="99"/>
      <c r="AH14" s="99"/>
      <c r="AI14" s="100"/>
      <c r="AJ14" s="98" t="s">
        <v>46</v>
      </c>
      <c r="AK14" s="99"/>
      <c r="AL14" s="99"/>
      <c r="AM14" s="100"/>
      <c r="AN14" s="98" t="s">
        <v>46</v>
      </c>
      <c r="AO14" s="99"/>
      <c r="AP14" s="99"/>
      <c r="AQ14" s="100"/>
      <c r="AR14" s="98" t="s">
        <v>46</v>
      </c>
      <c r="AS14" s="99"/>
      <c r="AT14" s="99"/>
      <c r="AU14" s="100"/>
      <c r="AV14" s="98" t="s">
        <v>46</v>
      </c>
      <c r="AW14" s="99"/>
      <c r="AX14" s="99"/>
      <c r="AY14" s="100"/>
      <c r="AZ14" s="98" t="s">
        <v>46</v>
      </c>
      <c r="BA14" s="99"/>
      <c r="BB14" s="99"/>
      <c r="BC14" s="100"/>
      <c r="BD14" s="98" t="s">
        <v>46</v>
      </c>
      <c r="BE14" s="99"/>
      <c r="BF14" s="99"/>
      <c r="BG14" s="100"/>
      <c r="BH14" s="98" t="s">
        <v>46</v>
      </c>
      <c r="BI14" s="99"/>
      <c r="BJ14" s="99"/>
      <c r="BK14" s="100"/>
      <c r="BL14" s="98" t="s">
        <v>46</v>
      </c>
      <c r="BM14" s="99"/>
      <c r="BN14" s="99"/>
      <c r="BO14" s="100"/>
      <c r="BP14" s="98" t="s">
        <v>46</v>
      </c>
      <c r="BQ14" s="99"/>
      <c r="BR14" s="99"/>
      <c r="BS14" s="100"/>
      <c r="BT14" s="98" t="s">
        <v>46</v>
      </c>
      <c r="BU14" s="99"/>
      <c r="BV14" s="99"/>
      <c r="BW14" s="100"/>
      <c r="BX14" s="98" t="s">
        <v>46</v>
      </c>
      <c r="BY14" s="99"/>
      <c r="BZ14" s="99"/>
      <c r="CA14" s="100"/>
      <c r="CB14" s="98" t="s">
        <v>46</v>
      </c>
      <c r="CC14" s="99"/>
      <c r="CD14" s="99"/>
      <c r="CE14" s="100"/>
    </row>
    <row r="15" spans="1:83" x14ac:dyDescent="0.3">
      <c r="A15" s="35"/>
      <c r="B15" s="38"/>
      <c r="C15" s="40" t="s">
        <v>59</v>
      </c>
      <c r="D15" s="98" t="s">
        <v>46</v>
      </c>
      <c r="E15" s="99"/>
      <c r="F15" s="99"/>
      <c r="G15" s="100"/>
      <c r="H15" s="98" t="s">
        <v>46</v>
      </c>
      <c r="I15" s="99"/>
      <c r="J15" s="99"/>
      <c r="K15" s="100"/>
      <c r="L15" s="98" t="s">
        <v>46</v>
      </c>
      <c r="M15" s="99"/>
      <c r="N15" s="99"/>
      <c r="O15" s="100"/>
      <c r="P15" s="98" t="s">
        <v>46</v>
      </c>
      <c r="Q15" s="99"/>
      <c r="R15" s="99"/>
      <c r="S15" s="100"/>
      <c r="T15" s="98" t="s">
        <v>46</v>
      </c>
      <c r="U15" s="99"/>
      <c r="V15" s="99"/>
      <c r="W15" s="100"/>
      <c r="X15" s="98" t="s">
        <v>46</v>
      </c>
      <c r="Y15" s="99"/>
      <c r="Z15" s="99"/>
      <c r="AA15" s="100"/>
      <c r="AB15" s="98" t="s">
        <v>46</v>
      </c>
      <c r="AC15" s="99"/>
      <c r="AD15" s="99"/>
      <c r="AE15" s="100"/>
      <c r="AF15" s="98" t="s">
        <v>46</v>
      </c>
      <c r="AG15" s="99"/>
      <c r="AH15" s="99"/>
      <c r="AI15" s="100"/>
      <c r="AJ15" s="98" t="s">
        <v>46</v>
      </c>
      <c r="AK15" s="99"/>
      <c r="AL15" s="99"/>
      <c r="AM15" s="100"/>
      <c r="AN15" s="98" t="s">
        <v>46</v>
      </c>
      <c r="AO15" s="99"/>
      <c r="AP15" s="99"/>
      <c r="AQ15" s="100"/>
      <c r="AR15" s="98" t="s">
        <v>46</v>
      </c>
      <c r="AS15" s="99"/>
      <c r="AT15" s="99"/>
      <c r="AU15" s="100"/>
      <c r="AV15" s="98" t="s">
        <v>46</v>
      </c>
      <c r="AW15" s="99"/>
      <c r="AX15" s="99"/>
      <c r="AY15" s="100"/>
      <c r="AZ15" s="98" t="s">
        <v>46</v>
      </c>
      <c r="BA15" s="99"/>
      <c r="BB15" s="99"/>
      <c r="BC15" s="100"/>
      <c r="BD15" s="98" t="s">
        <v>46</v>
      </c>
      <c r="BE15" s="99"/>
      <c r="BF15" s="99"/>
      <c r="BG15" s="100"/>
      <c r="BH15" s="98" t="s">
        <v>46</v>
      </c>
      <c r="BI15" s="99"/>
      <c r="BJ15" s="99"/>
      <c r="BK15" s="100"/>
      <c r="BL15" s="98" t="s">
        <v>46</v>
      </c>
      <c r="BM15" s="99"/>
      <c r="BN15" s="99"/>
      <c r="BO15" s="100"/>
      <c r="BP15" s="98" t="s">
        <v>46</v>
      </c>
      <c r="BQ15" s="99"/>
      <c r="BR15" s="99"/>
      <c r="BS15" s="100"/>
      <c r="BT15" s="98" t="s">
        <v>46</v>
      </c>
      <c r="BU15" s="99"/>
      <c r="BV15" s="99"/>
      <c r="BW15" s="100"/>
      <c r="BX15" s="98" t="s">
        <v>46</v>
      </c>
      <c r="BY15" s="99"/>
      <c r="BZ15" s="99"/>
      <c r="CA15" s="100"/>
      <c r="CB15" s="98" t="s">
        <v>46</v>
      </c>
      <c r="CC15" s="99"/>
      <c r="CD15" s="99"/>
      <c r="CE15" s="100"/>
    </row>
    <row r="16" spans="1:83" x14ac:dyDescent="0.3">
      <c r="A16" s="6">
        <v>1</v>
      </c>
      <c r="B16" s="6" t="s">
        <v>6</v>
      </c>
      <c r="C16" s="40" t="s">
        <v>7</v>
      </c>
      <c r="D16" s="13">
        <v>1</v>
      </c>
      <c r="E16" s="14">
        <v>150</v>
      </c>
      <c r="F16" s="41">
        <f>D16*E16</f>
        <v>150</v>
      </c>
      <c r="G16" s="42" t="s">
        <v>79</v>
      </c>
      <c r="H16" s="13">
        <v>1</v>
      </c>
      <c r="I16" s="14">
        <v>150</v>
      </c>
      <c r="J16" s="41">
        <f>H16*I16</f>
        <v>150</v>
      </c>
      <c r="K16" s="42" t="s">
        <v>79</v>
      </c>
      <c r="L16" s="13">
        <v>1</v>
      </c>
      <c r="M16" s="14">
        <v>150</v>
      </c>
      <c r="N16" s="41">
        <f>L16*M16</f>
        <v>150</v>
      </c>
      <c r="O16" s="42" t="s">
        <v>79</v>
      </c>
      <c r="P16" s="13">
        <v>1</v>
      </c>
      <c r="Q16" s="14">
        <v>150</v>
      </c>
      <c r="R16" s="41">
        <f>P16*Q16</f>
        <v>150</v>
      </c>
      <c r="S16" s="42" t="s">
        <v>79</v>
      </c>
      <c r="T16" s="13">
        <v>1</v>
      </c>
      <c r="U16" s="14">
        <v>150</v>
      </c>
      <c r="V16" s="41">
        <f>T16*U16</f>
        <v>150</v>
      </c>
      <c r="W16" s="42" t="s">
        <v>79</v>
      </c>
      <c r="X16" s="13">
        <v>1</v>
      </c>
      <c r="Y16" s="14">
        <v>150</v>
      </c>
      <c r="Z16" s="41">
        <f>X16*Y16</f>
        <v>150</v>
      </c>
      <c r="AA16" s="42" t="s">
        <v>79</v>
      </c>
      <c r="AB16" s="13">
        <v>1</v>
      </c>
      <c r="AC16" s="14">
        <v>150</v>
      </c>
      <c r="AD16" s="41">
        <f>AB16*AC16</f>
        <v>150</v>
      </c>
      <c r="AE16" s="42" t="s">
        <v>79</v>
      </c>
      <c r="AF16" s="13">
        <v>1</v>
      </c>
      <c r="AG16" s="14">
        <v>150</v>
      </c>
      <c r="AH16" s="41">
        <f>AF16*AG16</f>
        <v>150</v>
      </c>
      <c r="AI16" s="42" t="s">
        <v>79</v>
      </c>
      <c r="AJ16" s="13">
        <v>1</v>
      </c>
      <c r="AK16" s="14">
        <v>150</v>
      </c>
      <c r="AL16" s="41">
        <f>AJ16*AK16</f>
        <v>150</v>
      </c>
      <c r="AM16" s="42" t="s">
        <v>79</v>
      </c>
      <c r="AN16" s="13">
        <v>1</v>
      </c>
      <c r="AO16" s="14">
        <v>150</v>
      </c>
      <c r="AP16" s="41">
        <f>AN16*AO16</f>
        <v>150</v>
      </c>
      <c r="AQ16" s="42" t="s">
        <v>79</v>
      </c>
      <c r="AR16" s="13">
        <v>1</v>
      </c>
      <c r="AS16" s="14">
        <v>150</v>
      </c>
      <c r="AT16" s="41">
        <f>AR16*AS16</f>
        <v>150</v>
      </c>
      <c r="AU16" s="42" t="s">
        <v>79</v>
      </c>
      <c r="AV16" s="13">
        <v>1</v>
      </c>
      <c r="AW16" s="14">
        <v>150</v>
      </c>
      <c r="AX16" s="41">
        <f>AV16*AW16</f>
        <v>150</v>
      </c>
      <c r="AY16" s="42" t="s">
        <v>79</v>
      </c>
      <c r="AZ16" s="13">
        <v>1</v>
      </c>
      <c r="BA16" s="14">
        <v>150</v>
      </c>
      <c r="BB16" s="41">
        <f>AZ16*BA16</f>
        <v>150</v>
      </c>
      <c r="BC16" s="42" t="s">
        <v>79</v>
      </c>
      <c r="BD16" s="13">
        <v>1</v>
      </c>
      <c r="BE16" s="14">
        <v>150</v>
      </c>
      <c r="BF16" s="41">
        <f>BD16*BE16</f>
        <v>150</v>
      </c>
      <c r="BG16" s="42"/>
      <c r="BH16" s="13">
        <v>1</v>
      </c>
      <c r="BI16" s="14">
        <v>150</v>
      </c>
      <c r="BJ16" s="41">
        <f>BH16*BI16</f>
        <v>150</v>
      </c>
      <c r="BK16" s="42"/>
      <c r="BL16" s="13">
        <v>1</v>
      </c>
      <c r="BM16" s="14">
        <v>150</v>
      </c>
      <c r="BN16" s="41">
        <f>BL16*BM16</f>
        <v>150</v>
      </c>
      <c r="BO16" s="42" t="s">
        <v>79</v>
      </c>
      <c r="BP16" s="13">
        <v>1</v>
      </c>
      <c r="BQ16" s="14">
        <v>150</v>
      </c>
      <c r="BR16" s="41">
        <f>BP16*BQ16</f>
        <v>150</v>
      </c>
      <c r="BS16" s="42" t="s">
        <v>79</v>
      </c>
      <c r="BT16" s="13">
        <v>1</v>
      </c>
      <c r="BU16" s="14">
        <v>150</v>
      </c>
      <c r="BV16" s="41">
        <f>BT16*BU16</f>
        <v>150</v>
      </c>
      <c r="BW16" s="42" t="s">
        <v>79</v>
      </c>
      <c r="BX16" s="13">
        <v>1</v>
      </c>
      <c r="BY16" s="14">
        <v>150</v>
      </c>
      <c r="BZ16" s="41">
        <f>BX16*BY16</f>
        <v>150</v>
      </c>
      <c r="CA16" s="42" t="s">
        <v>79</v>
      </c>
      <c r="CB16" s="13">
        <v>1</v>
      </c>
      <c r="CC16" s="14">
        <v>150</v>
      </c>
      <c r="CD16" s="41">
        <f>CB16*CC16</f>
        <v>150</v>
      </c>
      <c r="CE16" s="42" t="s">
        <v>79</v>
      </c>
    </row>
    <row r="17" spans="1:83" x14ac:dyDescent="0.3">
      <c r="A17" s="6">
        <v>2</v>
      </c>
      <c r="B17" s="6" t="s">
        <v>8</v>
      </c>
      <c r="C17" s="40" t="s">
        <v>9</v>
      </c>
      <c r="D17" s="15">
        <v>150</v>
      </c>
      <c r="E17" s="16">
        <v>0.4</v>
      </c>
      <c r="F17" s="41">
        <v>99</v>
      </c>
      <c r="G17" s="42" t="s">
        <v>99</v>
      </c>
      <c r="H17" s="15">
        <v>150</v>
      </c>
      <c r="I17" s="16">
        <v>0.4</v>
      </c>
      <c r="J17" s="41">
        <v>99</v>
      </c>
      <c r="K17" s="42" t="s">
        <v>99</v>
      </c>
      <c r="L17" s="15">
        <v>150</v>
      </c>
      <c r="M17" s="16">
        <v>0.4</v>
      </c>
      <c r="N17" s="41">
        <v>99</v>
      </c>
      <c r="O17" s="42" t="s">
        <v>99</v>
      </c>
      <c r="P17" s="15">
        <v>350</v>
      </c>
      <c r="Q17" s="22">
        <v>0.4</v>
      </c>
      <c r="R17" s="41">
        <v>209</v>
      </c>
      <c r="S17" s="42" t="s">
        <v>100</v>
      </c>
      <c r="T17" s="15">
        <v>350</v>
      </c>
      <c r="U17" s="16">
        <v>0.4</v>
      </c>
      <c r="V17" s="41">
        <v>209</v>
      </c>
      <c r="W17" s="42" t="s">
        <v>100</v>
      </c>
      <c r="X17" s="15">
        <v>350</v>
      </c>
      <c r="Y17" s="16">
        <v>0.4</v>
      </c>
      <c r="Z17" s="41">
        <v>209</v>
      </c>
      <c r="AA17" s="42" t="s">
        <v>100</v>
      </c>
      <c r="AB17" s="15">
        <v>350</v>
      </c>
      <c r="AC17" s="16">
        <v>0.4</v>
      </c>
      <c r="AD17" s="41">
        <v>209</v>
      </c>
      <c r="AE17" s="42" t="s">
        <v>100</v>
      </c>
      <c r="AF17" s="15">
        <v>500</v>
      </c>
      <c r="AG17" s="16">
        <v>0.4</v>
      </c>
      <c r="AH17" s="41">
        <v>349</v>
      </c>
      <c r="AI17" s="42" t="s">
        <v>101</v>
      </c>
      <c r="AJ17" s="15">
        <v>500</v>
      </c>
      <c r="AK17" s="22">
        <v>0.4</v>
      </c>
      <c r="AL17" s="41">
        <v>349</v>
      </c>
      <c r="AM17" s="42" t="s">
        <v>101</v>
      </c>
      <c r="AN17" s="15">
        <v>850</v>
      </c>
      <c r="AO17" s="22">
        <v>0.4</v>
      </c>
      <c r="AP17" s="41">
        <v>599</v>
      </c>
      <c r="AQ17" s="42" t="s">
        <v>102</v>
      </c>
      <c r="AR17" s="15">
        <v>850</v>
      </c>
      <c r="AS17" s="16">
        <v>0.4</v>
      </c>
      <c r="AT17" s="41">
        <v>599</v>
      </c>
      <c r="AU17" s="42" t="s">
        <v>102</v>
      </c>
      <c r="AV17" s="15">
        <v>850</v>
      </c>
      <c r="AW17" s="16">
        <v>0.4</v>
      </c>
      <c r="AX17" s="41">
        <v>599</v>
      </c>
      <c r="AY17" s="42" t="s">
        <v>102</v>
      </c>
      <c r="AZ17" s="15">
        <v>30</v>
      </c>
      <c r="BA17" s="14">
        <v>0.4</v>
      </c>
      <c r="BB17" s="41">
        <v>69</v>
      </c>
      <c r="BC17" s="42" t="s">
        <v>103</v>
      </c>
      <c r="BD17" s="15">
        <v>60</v>
      </c>
      <c r="BE17" s="14">
        <v>0.4</v>
      </c>
      <c r="BF17" s="41">
        <f t="shared" ref="BF17:BF28" si="0">BD17*BE17</f>
        <v>24</v>
      </c>
      <c r="BG17" s="42"/>
      <c r="BH17" s="15">
        <v>90</v>
      </c>
      <c r="BI17" s="14">
        <v>0.4</v>
      </c>
      <c r="BJ17" s="41">
        <f t="shared" ref="BJ17:BJ28" si="1">BH17*BI17</f>
        <v>36</v>
      </c>
      <c r="BK17" s="42"/>
      <c r="BL17" s="15">
        <v>180</v>
      </c>
      <c r="BM17" s="14">
        <v>0.4</v>
      </c>
      <c r="BN17" s="41">
        <v>219</v>
      </c>
      <c r="BO17" s="42" t="s">
        <v>106</v>
      </c>
      <c r="BP17" s="15">
        <v>400</v>
      </c>
      <c r="BQ17" s="14">
        <v>0.4</v>
      </c>
      <c r="BR17" s="41">
        <v>349</v>
      </c>
      <c r="BS17" s="42" t="s">
        <v>107</v>
      </c>
      <c r="BT17" s="15">
        <v>1000</v>
      </c>
      <c r="BU17" s="14">
        <v>0.4</v>
      </c>
      <c r="BV17" s="41">
        <v>499</v>
      </c>
      <c r="BW17" s="42" t="s">
        <v>108</v>
      </c>
      <c r="BX17" s="15">
        <v>1000</v>
      </c>
      <c r="BY17" s="14">
        <v>0.4</v>
      </c>
      <c r="BZ17" s="41">
        <v>499</v>
      </c>
      <c r="CA17" s="42" t="s">
        <v>108</v>
      </c>
      <c r="CB17" s="15">
        <v>1000</v>
      </c>
      <c r="CC17" s="14">
        <v>0.4</v>
      </c>
      <c r="CD17" s="41">
        <v>499</v>
      </c>
      <c r="CE17" s="42" t="s">
        <v>108</v>
      </c>
    </row>
    <row r="18" spans="1:83" x14ac:dyDescent="0.3">
      <c r="A18" s="6">
        <v>3</v>
      </c>
      <c r="B18" s="6" t="s">
        <v>10</v>
      </c>
      <c r="C18" s="40" t="s">
        <v>11</v>
      </c>
      <c r="D18" s="15">
        <v>1</v>
      </c>
      <c r="E18" s="16">
        <v>29</v>
      </c>
      <c r="F18" s="41">
        <f t="shared" ref="F18:F20" si="2">D18*E18</f>
        <v>29</v>
      </c>
      <c r="G18" s="42" t="s">
        <v>79</v>
      </c>
      <c r="H18" s="15">
        <v>1</v>
      </c>
      <c r="I18" s="16">
        <v>29</v>
      </c>
      <c r="J18" s="41">
        <f t="shared" ref="J18:J28" si="3">H18*I18</f>
        <v>29</v>
      </c>
      <c r="K18" s="42" t="s">
        <v>79</v>
      </c>
      <c r="L18" s="15">
        <v>1</v>
      </c>
      <c r="M18" s="16">
        <v>29</v>
      </c>
      <c r="N18" s="41">
        <f t="shared" ref="N18:N20" si="4">L18*M18</f>
        <v>29</v>
      </c>
      <c r="O18" s="42" t="s">
        <v>79</v>
      </c>
      <c r="P18" s="15">
        <v>1</v>
      </c>
      <c r="Q18" s="16">
        <v>29</v>
      </c>
      <c r="R18" s="41">
        <f t="shared" ref="R18:R20" si="5">P18*Q18</f>
        <v>29</v>
      </c>
      <c r="S18" s="42" t="s">
        <v>79</v>
      </c>
      <c r="T18" s="15">
        <v>1</v>
      </c>
      <c r="U18" s="16">
        <v>29</v>
      </c>
      <c r="V18" s="41">
        <f t="shared" ref="V18:V20" si="6">T18*U18</f>
        <v>29</v>
      </c>
      <c r="W18" s="42" t="s">
        <v>79</v>
      </c>
      <c r="X18" s="15">
        <v>1</v>
      </c>
      <c r="Y18" s="16">
        <v>29</v>
      </c>
      <c r="Z18" s="41">
        <f t="shared" ref="Z18:Z20" si="7">X18*Y18</f>
        <v>29</v>
      </c>
      <c r="AA18" s="42" t="s">
        <v>79</v>
      </c>
      <c r="AB18" s="15">
        <v>1</v>
      </c>
      <c r="AC18" s="16">
        <v>29</v>
      </c>
      <c r="AD18" s="41">
        <f t="shared" ref="AD18:AD20" si="8">AB18*AC18</f>
        <v>29</v>
      </c>
      <c r="AE18" s="42" t="s">
        <v>79</v>
      </c>
      <c r="AF18" s="15">
        <v>1</v>
      </c>
      <c r="AG18" s="16">
        <v>29</v>
      </c>
      <c r="AH18" s="41">
        <f t="shared" ref="AH18:AH20" si="9">AF18*AG18</f>
        <v>29</v>
      </c>
      <c r="AI18" s="42" t="s">
        <v>79</v>
      </c>
      <c r="AJ18" s="15">
        <v>1</v>
      </c>
      <c r="AK18" s="16">
        <v>29</v>
      </c>
      <c r="AL18" s="41">
        <f t="shared" ref="AL18:AL20" si="10">AJ18*AK18</f>
        <v>29</v>
      </c>
      <c r="AM18" s="42" t="s">
        <v>79</v>
      </c>
      <c r="AN18" s="15">
        <v>1</v>
      </c>
      <c r="AO18" s="16">
        <v>29</v>
      </c>
      <c r="AP18" s="41">
        <f t="shared" ref="AP18:AP20" si="11">AN18*AO18</f>
        <v>29</v>
      </c>
      <c r="AQ18" s="42" t="s">
        <v>79</v>
      </c>
      <c r="AR18" s="15">
        <v>1</v>
      </c>
      <c r="AS18" s="16">
        <v>29</v>
      </c>
      <c r="AT18" s="41">
        <f t="shared" ref="AT18:AT20" si="12">AR18*AS18</f>
        <v>29</v>
      </c>
      <c r="AU18" s="42" t="s">
        <v>79</v>
      </c>
      <c r="AV18" s="15">
        <v>1</v>
      </c>
      <c r="AW18" s="16">
        <v>29</v>
      </c>
      <c r="AX18" s="41">
        <f t="shared" ref="AX18:AX20" si="13">AV18*AW18</f>
        <v>29</v>
      </c>
      <c r="AY18" s="42" t="s">
        <v>79</v>
      </c>
      <c r="AZ18" s="15">
        <v>1</v>
      </c>
      <c r="BA18" s="16">
        <v>29</v>
      </c>
      <c r="BB18" s="41">
        <f t="shared" ref="BB18:BB20" si="14">AZ18*BA18</f>
        <v>29</v>
      </c>
      <c r="BC18" s="42" t="s">
        <v>79</v>
      </c>
      <c r="BD18" s="15">
        <v>1</v>
      </c>
      <c r="BE18" s="16">
        <v>29</v>
      </c>
      <c r="BF18" s="41">
        <f t="shared" si="0"/>
        <v>29</v>
      </c>
      <c r="BG18" s="42"/>
      <c r="BH18" s="15">
        <v>1</v>
      </c>
      <c r="BI18" s="41">
        <v>29</v>
      </c>
      <c r="BJ18" s="41">
        <f t="shared" si="1"/>
        <v>29</v>
      </c>
      <c r="BK18" s="42"/>
      <c r="BL18" s="15">
        <v>1</v>
      </c>
      <c r="BM18" s="14">
        <v>29</v>
      </c>
      <c r="BN18" s="41">
        <f t="shared" ref="BN18:BN20" si="15">BL18*BM18</f>
        <v>29</v>
      </c>
      <c r="BO18" s="42" t="s">
        <v>79</v>
      </c>
      <c r="BP18" s="15">
        <v>1</v>
      </c>
      <c r="BQ18" s="14">
        <v>29</v>
      </c>
      <c r="BR18" s="41">
        <f t="shared" ref="BR18:BR20" si="16">BP18*BQ18</f>
        <v>29</v>
      </c>
      <c r="BS18" s="42" t="s">
        <v>79</v>
      </c>
      <c r="BT18" s="15">
        <v>1</v>
      </c>
      <c r="BU18" s="14">
        <v>29</v>
      </c>
      <c r="BV18" s="41">
        <f t="shared" ref="BV18:BV20" si="17">BT18*BU18</f>
        <v>29</v>
      </c>
      <c r="BW18" s="42" t="s">
        <v>79</v>
      </c>
      <c r="BX18" s="15">
        <v>1</v>
      </c>
      <c r="BY18" s="14">
        <v>29</v>
      </c>
      <c r="BZ18" s="41">
        <f t="shared" ref="BZ18:BZ20" si="18">BX18*BY18</f>
        <v>29</v>
      </c>
      <c r="CA18" s="42" t="s">
        <v>79</v>
      </c>
      <c r="CB18" s="15">
        <v>1</v>
      </c>
      <c r="CC18" s="14">
        <v>29</v>
      </c>
      <c r="CD18" s="41">
        <f t="shared" ref="CD18:CD20" si="19">CB18*CC18</f>
        <v>29</v>
      </c>
      <c r="CE18" s="42" t="s">
        <v>79</v>
      </c>
    </row>
    <row r="19" spans="1:83" x14ac:dyDescent="0.3">
      <c r="A19" s="6">
        <v>4</v>
      </c>
      <c r="B19" s="6" t="s">
        <v>12</v>
      </c>
      <c r="C19" s="40" t="s">
        <v>13</v>
      </c>
      <c r="D19" s="15">
        <v>10000</v>
      </c>
      <c r="E19" s="16">
        <v>0</v>
      </c>
      <c r="F19" s="41">
        <f t="shared" si="2"/>
        <v>0</v>
      </c>
      <c r="G19" s="42" t="s">
        <v>79</v>
      </c>
      <c r="H19" s="15">
        <v>10000</v>
      </c>
      <c r="I19" s="16">
        <v>0</v>
      </c>
      <c r="J19" s="41">
        <f t="shared" si="3"/>
        <v>0</v>
      </c>
      <c r="K19" s="42" t="s">
        <v>79</v>
      </c>
      <c r="L19" s="15">
        <v>10000</v>
      </c>
      <c r="M19" s="16">
        <v>0</v>
      </c>
      <c r="N19" s="41">
        <f t="shared" si="4"/>
        <v>0</v>
      </c>
      <c r="O19" s="42" t="s">
        <v>79</v>
      </c>
      <c r="P19" s="15">
        <v>10000</v>
      </c>
      <c r="Q19" s="22">
        <v>0</v>
      </c>
      <c r="R19" s="41">
        <f t="shared" si="5"/>
        <v>0</v>
      </c>
      <c r="S19" s="42" t="s">
        <v>79</v>
      </c>
      <c r="T19" s="15">
        <v>10000</v>
      </c>
      <c r="U19" s="16">
        <v>0</v>
      </c>
      <c r="V19" s="41">
        <f t="shared" si="6"/>
        <v>0</v>
      </c>
      <c r="W19" s="42" t="s">
        <v>79</v>
      </c>
      <c r="X19" s="15">
        <v>10000</v>
      </c>
      <c r="Y19" s="16">
        <v>0</v>
      </c>
      <c r="Z19" s="41">
        <f t="shared" si="7"/>
        <v>0</v>
      </c>
      <c r="AA19" s="42" t="s">
        <v>79</v>
      </c>
      <c r="AB19" s="15">
        <v>10000</v>
      </c>
      <c r="AC19" s="16">
        <v>0</v>
      </c>
      <c r="AD19" s="41">
        <f t="shared" si="8"/>
        <v>0</v>
      </c>
      <c r="AE19" s="42" t="s">
        <v>79</v>
      </c>
      <c r="AF19" s="15">
        <v>10000</v>
      </c>
      <c r="AG19" s="16">
        <v>0</v>
      </c>
      <c r="AH19" s="41">
        <f t="shared" si="9"/>
        <v>0</v>
      </c>
      <c r="AI19" s="42" t="s">
        <v>79</v>
      </c>
      <c r="AJ19" s="15">
        <v>10000</v>
      </c>
      <c r="AK19" s="22">
        <v>0</v>
      </c>
      <c r="AL19" s="41">
        <f t="shared" si="10"/>
        <v>0</v>
      </c>
      <c r="AM19" s="42" t="s">
        <v>79</v>
      </c>
      <c r="AN19" s="15">
        <v>10000</v>
      </c>
      <c r="AO19" s="22">
        <v>0</v>
      </c>
      <c r="AP19" s="41">
        <f t="shared" si="11"/>
        <v>0</v>
      </c>
      <c r="AQ19" s="42" t="s">
        <v>79</v>
      </c>
      <c r="AR19" s="15">
        <v>10000</v>
      </c>
      <c r="AS19" s="16">
        <v>0</v>
      </c>
      <c r="AT19" s="41">
        <f t="shared" si="12"/>
        <v>0</v>
      </c>
      <c r="AU19" s="42" t="s">
        <v>79</v>
      </c>
      <c r="AV19" s="15">
        <v>10000</v>
      </c>
      <c r="AW19" s="16">
        <v>0</v>
      </c>
      <c r="AX19" s="41">
        <f t="shared" si="13"/>
        <v>0</v>
      </c>
      <c r="AY19" s="42" t="s">
        <v>79</v>
      </c>
      <c r="AZ19" s="15">
        <v>10000</v>
      </c>
      <c r="BA19" s="16">
        <v>0</v>
      </c>
      <c r="BB19" s="41">
        <f t="shared" si="14"/>
        <v>0</v>
      </c>
      <c r="BC19" s="42" t="s">
        <v>79</v>
      </c>
      <c r="BD19" s="15">
        <v>10000</v>
      </c>
      <c r="BE19" s="16">
        <v>0</v>
      </c>
      <c r="BF19" s="41">
        <f t="shared" si="0"/>
        <v>0</v>
      </c>
      <c r="BG19" s="42"/>
      <c r="BH19" s="15">
        <v>10000</v>
      </c>
      <c r="BI19" s="16">
        <v>0</v>
      </c>
      <c r="BJ19" s="41">
        <f t="shared" si="1"/>
        <v>0</v>
      </c>
      <c r="BK19" s="42"/>
      <c r="BL19" s="15">
        <v>10000</v>
      </c>
      <c r="BM19" s="14">
        <v>0</v>
      </c>
      <c r="BN19" s="41">
        <f t="shared" si="15"/>
        <v>0</v>
      </c>
      <c r="BO19" s="42" t="s">
        <v>79</v>
      </c>
      <c r="BP19" s="15">
        <v>10000</v>
      </c>
      <c r="BQ19" s="14">
        <v>0</v>
      </c>
      <c r="BR19" s="41">
        <f t="shared" si="16"/>
        <v>0</v>
      </c>
      <c r="BS19" s="42" t="s">
        <v>79</v>
      </c>
      <c r="BT19" s="15">
        <v>10000</v>
      </c>
      <c r="BU19" s="14">
        <v>0</v>
      </c>
      <c r="BV19" s="41">
        <f t="shared" si="17"/>
        <v>0</v>
      </c>
      <c r="BW19" s="42" t="s">
        <v>79</v>
      </c>
      <c r="BX19" s="15">
        <v>10000</v>
      </c>
      <c r="BY19" s="14">
        <v>0</v>
      </c>
      <c r="BZ19" s="41">
        <f t="shared" si="18"/>
        <v>0</v>
      </c>
      <c r="CA19" s="42" t="s">
        <v>79</v>
      </c>
      <c r="CB19" s="15">
        <v>10000</v>
      </c>
      <c r="CC19" s="14">
        <v>0</v>
      </c>
      <c r="CD19" s="41">
        <f t="shared" si="19"/>
        <v>0</v>
      </c>
      <c r="CE19" s="42" t="s">
        <v>79</v>
      </c>
    </row>
    <row r="20" spans="1:83" x14ac:dyDescent="0.3">
      <c r="A20" s="6">
        <v>5</v>
      </c>
      <c r="B20" s="6" t="s">
        <v>14</v>
      </c>
      <c r="C20" s="40" t="s">
        <v>15</v>
      </c>
      <c r="D20" s="15">
        <v>10000</v>
      </c>
      <c r="E20" s="16">
        <v>0</v>
      </c>
      <c r="F20" s="41">
        <f t="shared" si="2"/>
        <v>0</v>
      </c>
      <c r="G20" s="42" t="s">
        <v>79</v>
      </c>
      <c r="H20" s="15">
        <v>10000</v>
      </c>
      <c r="I20" s="16">
        <v>0</v>
      </c>
      <c r="J20" s="41">
        <f t="shared" si="3"/>
        <v>0</v>
      </c>
      <c r="K20" s="42" t="s">
        <v>79</v>
      </c>
      <c r="L20" s="15">
        <v>10000</v>
      </c>
      <c r="M20" s="16">
        <v>0</v>
      </c>
      <c r="N20" s="41">
        <f t="shared" si="4"/>
        <v>0</v>
      </c>
      <c r="O20" s="42" t="s">
        <v>79</v>
      </c>
      <c r="P20" s="15">
        <v>10000</v>
      </c>
      <c r="Q20" s="16">
        <v>0</v>
      </c>
      <c r="R20" s="41">
        <f t="shared" si="5"/>
        <v>0</v>
      </c>
      <c r="S20" s="42" t="s">
        <v>79</v>
      </c>
      <c r="T20" s="15">
        <v>10000</v>
      </c>
      <c r="U20" s="16">
        <v>0</v>
      </c>
      <c r="V20" s="41">
        <f t="shared" si="6"/>
        <v>0</v>
      </c>
      <c r="W20" s="42" t="s">
        <v>79</v>
      </c>
      <c r="X20" s="15">
        <v>10000</v>
      </c>
      <c r="Y20" s="16">
        <v>0</v>
      </c>
      <c r="Z20" s="41">
        <f t="shared" si="7"/>
        <v>0</v>
      </c>
      <c r="AA20" s="42" t="s">
        <v>79</v>
      </c>
      <c r="AB20" s="15">
        <v>10000</v>
      </c>
      <c r="AC20" s="16">
        <v>0</v>
      </c>
      <c r="AD20" s="41">
        <f t="shared" si="8"/>
        <v>0</v>
      </c>
      <c r="AE20" s="42" t="s">
        <v>79</v>
      </c>
      <c r="AF20" s="15">
        <v>10000</v>
      </c>
      <c r="AG20" s="16">
        <v>0</v>
      </c>
      <c r="AH20" s="41">
        <f t="shared" si="9"/>
        <v>0</v>
      </c>
      <c r="AI20" s="42" t="s">
        <v>79</v>
      </c>
      <c r="AJ20" s="15">
        <v>10000</v>
      </c>
      <c r="AK20" s="16">
        <v>0</v>
      </c>
      <c r="AL20" s="41">
        <f t="shared" si="10"/>
        <v>0</v>
      </c>
      <c r="AM20" s="42" t="s">
        <v>79</v>
      </c>
      <c r="AN20" s="15">
        <v>10000</v>
      </c>
      <c r="AO20" s="16">
        <v>0</v>
      </c>
      <c r="AP20" s="41">
        <f t="shared" si="11"/>
        <v>0</v>
      </c>
      <c r="AQ20" s="42" t="s">
        <v>79</v>
      </c>
      <c r="AR20" s="15">
        <v>10000</v>
      </c>
      <c r="AS20" s="16">
        <v>0</v>
      </c>
      <c r="AT20" s="41">
        <f t="shared" si="12"/>
        <v>0</v>
      </c>
      <c r="AU20" s="42" t="s">
        <v>79</v>
      </c>
      <c r="AV20" s="15">
        <v>10000</v>
      </c>
      <c r="AW20" s="16">
        <v>0</v>
      </c>
      <c r="AX20" s="41">
        <f t="shared" si="13"/>
        <v>0</v>
      </c>
      <c r="AY20" s="42" t="s">
        <v>79</v>
      </c>
      <c r="AZ20" s="15">
        <v>10000</v>
      </c>
      <c r="BA20" s="16">
        <v>0</v>
      </c>
      <c r="BB20" s="41">
        <f t="shared" si="14"/>
        <v>0</v>
      </c>
      <c r="BC20" s="42" t="s">
        <v>79</v>
      </c>
      <c r="BD20" s="15">
        <v>10000</v>
      </c>
      <c r="BE20" s="16">
        <v>0</v>
      </c>
      <c r="BF20" s="41">
        <f t="shared" si="0"/>
        <v>0</v>
      </c>
      <c r="BG20" s="42"/>
      <c r="BH20" s="15">
        <v>10000</v>
      </c>
      <c r="BI20" s="16">
        <v>0</v>
      </c>
      <c r="BJ20" s="41">
        <f t="shared" si="1"/>
        <v>0</v>
      </c>
      <c r="BK20" s="42"/>
      <c r="BL20" s="15">
        <v>10000</v>
      </c>
      <c r="BM20" s="14">
        <v>0</v>
      </c>
      <c r="BN20" s="41">
        <f t="shared" si="15"/>
        <v>0</v>
      </c>
      <c r="BO20" s="42" t="s">
        <v>79</v>
      </c>
      <c r="BP20" s="15">
        <v>10000</v>
      </c>
      <c r="BQ20" s="14">
        <v>0</v>
      </c>
      <c r="BR20" s="41">
        <f t="shared" si="16"/>
        <v>0</v>
      </c>
      <c r="BS20" s="42" t="s">
        <v>79</v>
      </c>
      <c r="BT20" s="15">
        <v>10000</v>
      </c>
      <c r="BU20" s="14">
        <v>0</v>
      </c>
      <c r="BV20" s="41">
        <f t="shared" si="17"/>
        <v>0</v>
      </c>
      <c r="BW20" s="42" t="s">
        <v>79</v>
      </c>
      <c r="BX20" s="15">
        <v>10000</v>
      </c>
      <c r="BY20" s="14">
        <v>0</v>
      </c>
      <c r="BZ20" s="41">
        <f t="shared" si="18"/>
        <v>0</v>
      </c>
      <c r="CA20" s="42" t="s">
        <v>79</v>
      </c>
      <c r="CB20" s="15">
        <v>10000</v>
      </c>
      <c r="CC20" s="14">
        <v>0</v>
      </c>
      <c r="CD20" s="41">
        <f t="shared" si="19"/>
        <v>0</v>
      </c>
      <c r="CE20" s="42" t="s">
        <v>79</v>
      </c>
    </row>
    <row r="21" spans="1:83" x14ac:dyDescent="0.3">
      <c r="A21" s="6">
        <v>6</v>
      </c>
      <c r="B21" s="6" t="s">
        <v>25</v>
      </c>
      <c r="C21" s="40" t="s">
        <v>38</v>
      </c>
      <c r="D21" s="15">
        <v>1</v>
      </c>
      <c r="E21" s="16">
        <v>45.79</v>
      </c>
      <c r="F21" s="16">
        <v>45.79</v>
      </c>
      <c r="G21" s="42" t="s">
        <v>176</v>
      </c>
      <c r="H21" s="15">
        <v>1</v>
      </c>
      <c r="I21" s="16">
        <v>62.46</v>
      </c>
      <c r="J21" s="16">
        <v>62.46</v>
      </c>
      <c r="K21" s="42" t="s">
        <v>177</v>
      </c>
      <c r="L21" s="15">
        <v>1</v>
      </c>
      <c r="M21" s="16">
        <v>68.709999999999994</v>
      </c>
      <c r="N21" s="41">
        <f t="shared" ref="N21:N28" si="20">L21*M21</f>
        <v>68.709999999999994</v>
      </c>
      <c r="O21" s="42" t="s">
        <v>178</v>
      </c>
      <c r="P21" s="15">
        <v>1</v>
      </c>
      <c r="Q21" s="16">
        <v>74.959999999999994</v>
      </c>
      <c r="R21" s="41">
        <f t="shared" ref="R21:R28" si="21">P21*Q21</f>
        <v>74.959999999999994</v>
      </c>
      <c r="S21" s="42" t="s">
        <v>179</v>
      </c>
      <c r="T21" s="15">
        <v>1</v>
      </c>
      <c r="U21" s="16">
        <v>83.29</v>
      </c>
      <c r="V21" s="41">
        <f t="shared" ref="V21:V28" si="22">T21*U21</f>
        <v>83.29</v>
      </c>
      <c r="W21" s="42" t="str">
        <f>'[1]3 Cat 1A - EPIC SIM&amp;Device'!$L$17</f>
        <v>Samsung Galaxy A01 16GB</v>
      </c>
      <c r="X21" s="15">
        <v>1</v>
      </c>
      <c r="Y21" s="16">
        <v>95.79</v>
      </c>
      <c r="Z21" s="41">
        <f t="shared" ref="Z21:Z28" si="23">X21*Y21</f>
        <v>95.79</v>
      </c>
      <c r="AA21" s="42" t="str">
        <f>'[1]3 Cat 1A - EPIC SIM&amp;Device'!$M$17</f>
        <v>MARA S+</v>
      </c>
      <c r="AB21" s="15">
        <v>1</v>
      </c>
      <c r="AC21" s="16">
        <v>95.79</v>
      </c>
      <c r="AD21" s="41">
        <f t="shared" ref="AD21:AD28" si="24">AB21*AC21</f>
        <v>95.79</v>
      </c>
      <c r="AE21" s="42" t="str">
        <f>'[1]3 Cat 1A - EPIC SIM&amp;Device'!$N$17</f>
        <v>LG K22 32GB Dual Sim</v>
      </c>
      <c r="AF21" s="15">
        <v>1</v>
      </c>
      <c r="AG21" s="14">
        <v>120.79</v>
      </c>
      <c r="AH21" s="41">
        <f t="shared" ref="AH21:AH28" si="25">AF21*AG21</f>
        <v>120.79</v>
      </c>
      <c r="AI21" s="42" t="str">
        <f>'[1]3 Cat 1A - EPIC SIM&amp;Device'!$O$17</f>
        <v>HTC Wildfire E1 Plus 32GB</v>
      </c>
      <c r="AJ21" s="15">
        <v>1</v>
      </c>
      <c r="AK21" s="14">
        <v>133.29</v>
      </c>
      <c r="AL21" s="41">
        <f t="shared" ref="AL21:AL28" si="26">AJ21*AK21</f>
        <v>133.29</v>
      </c>
      <c r="AM21" s="42" t="s">
        <v>180</v>
      </c>
      <c r="AN21" s="15">
        <v>1</v>
      </c>
      <c r="AO21" s="14">
        <v>137.46</v>
      </c>
      <c r="AP21" s="41">
        <f t="shared" ref="AP21:AP28" si="27">AN21*AO21</f>
        <v>137.46</v>
      </c>
      <c r="AQ21" s="42" t="s">
        <v>181</v>
      </c>
      <c r="AR21" s="15">
        <v>1</v>
      </c>
      <c r="AS21" s="14">
        <v>145.79</v>
      </c>
      <c r="AT21" s="41">
        <f t="shared" ref="AT21:AT28" si="28">AR21*AS21</f>
        <v>145.79</v>
      </c>
      <c r="AU21" s="42" t="s">
        <v>182</v>
      </c>
      <c r="AV21" s="15">
        <v>1</v>
      </c>
      <c r="AW21" s="14">
        <v>166.63</v>
      </c>
      <c r="AX21" s="41">
        <f t="shared" ref="AX21:AX28" si="29">AV21*AW21</f>
        <v>166.63</v>
      </c>
      <c r="AY21" s="42" t="s">
        <v>183</v>
      </c>
      <c r="AZ21" s="15">
        <v>1</v>
      </c>
      <c r="BA21" s="14">
        <v>183.29</v>
      </c>
      <c r="BB21" s="41">
        <f t="shared" ref="BB21:BB28" si="30">AZ21*BA21</f>
        <v>183.29</v>
      </c>
      <c r="BC21" s="42" t="s">
        <v>184</v>
      </c>
      <c r="BD21" s="15">
        <v>1</v>
      </c>
      <c r="BE21" s="14">
        <v>187.46</v>
      </c>
      <c r="BF21" s="41">
        <f t="shared" si="0"/>
        <v>187.46</v>
      </c>
      <c r="BG21" s="42" t="s">
        <v>185</v>
      </c>
      <c r="BH21" s="15">
        <v>1</v>
      </c>
      <c r="BI21" s="14">
        <v>208.29</v>
      </c>
      <c r="BJ21" s="41">
        <f t="shared" si="1"/>
        <v>208.29</v>
      </c>
      <c r="BK21" s="42" t="s">
        <v>186</v>
      </c>
      <c r="BL21" s="15">
        <v>1</v>
      </c>
      <c r="BM21" s="14">
        <v>224.96</v>
      </c>
      <c r="BN21" s="41">
        <f t="shared" ref="BN21:BN28" si="31">BL21*BM21</f>
        <v>224.96</v>
      </c>
      <c r="BO21" s="42" t="s">
        <v>187</v>
      </c>
      <c r="BP21" s="15">
        <v>1</v>
      </c>
      <c r="BQ21" s="14">
        <v>229.13</v>
      </c>
      <c r="BR21" s="41">
        <f t="shared" ref="BR21:BR28" si="32">BP21*BQ21</f>
        <v>229.13</v>
      </c>
      <c r="BS21" s="42" t="s">
        <v>188</v>
      </c>
      <c r="BT21" s="15">
        <v>1</v>
      </c>
      <c r="BU21" s="14">
        <v>237.46</v>
      </c>
      <c r="BV21" s="41">
        <f t="shared" ref="BV21:BV28" si="33">BT21*BU21</f>
        <v>237.46</v>
      </c>
      <c r="BW21" s="42" t="s">
        <v>189</v>
      </c>
      <c r="BX21" s="15">
        <v>1</v>
      </c>
      <c r="BY21" s="14">
        <v>249.96</v>
      </c>
      <c r="BZ21" s="41">
        <f t="shared" ref="BZ21:BZ28" si="34">BX21*BY21</f>
        <v>249.96</v>
      </c>
      <c r="CA21" s="42" t="s">
        <v>190</v>
      </c>
      <c r="CB21" s="15">
        <v>1</v>
      </c>
      <c r="CC21" s="14">
        <v>249.96</v>
      </c>
      <c r="CD21" s="41">
        <f t="shared" ref="CD21:CD28" si="35">CB21*CC21</f>
        <v>249.96</v>
      </c>
      <c r="CE21" s="42" t="s">
        <v>191</v>
      </c>
    </row>
    <row r="22" spans="1:83" s="60" customFormat="1" x14ac:dyDescent="0.3">
      <c r="A22" s="56">
        <v>7</v>
      </c>
      <c r="B22" s="56"/>
      <c r="C22" s="57" t="s">
        <v>22</v>
      </c>
      <c r="D22" s="56"/>
      <c r="E22" s="58"/>
      <c r="F22" s="59"/>
      <c r="G22" s="39"/>
      <c r="H22" s="56"/>
      <c r="I22" s="58"/>
      <c r="J22" s="59"/>
      <c r="K22" s="39"/>
      <c r="L22" s="56"/>
      <c r="M22" s="58"/>
      <c r="N22" s="59"/>
      <c r="O22" s="39"/>
      <c r="P22" s="56"/>
      <c r="Q22" s="58"/>
      <c r="R22" s="59"/>
      <c r="S22" s="39"/>
      <c r="T22" s="56"/>
      <c r="U22" s="58"/>
      <c r="V22" s="59"/>
      <c r="W22" s="39"/>
      <c r="X22" s="56"/>
      <c r="Y22" s="58"/>
      <c r="Z22" s="59"/>
      <c r="AA22" s="39"/>
      <c r="AB22" s="56"/>
      <c r="AC22" s="58"/>
      <c r="AD22" s="59"/>
      <c r="AE22" s="39"/>
      <c r="AF22" s="56"/>
      <c r="AG22" s="58"/>
      <c r="AH22" s="59"/>
      <c r="AI22" s="39"/>
      <c r="AJ22" s="56"/>
      <c r="AK22" s="58"/>
      <c r="AL22" s="59"/>
      <c r="AM22" s="39"/>
      <c r="AN22" s="56"/>
      <c r="AO22" s="58"/>
      <c r="AP22" s="59"/>
      <c r="AQ22" s="39"/>
      <c r="AR22" s="56"/>
      <c r="AS22" s="58"/>
      <c r="AT22" s="59"/>
      <c r="AU22" s="39"/>
      <c r="AV22" s="56"/>
      <c r="AW22" s="58"/>
      <c r="AX22" s="59"/>
      <c r="AY22" s="39"/>
      <c r="AZ22" s="56"/>
      <c r="BA22" s="58"/>
      <c r="BB22" s="59"/>
      <c r="BC22" s="39"/>
      <c r="BD22" s="56"/>
      <c r="BE22" s="58"/>
      <c r="BF22" s="59"/>
      <c r="BG22" s="39"/>
      <c r="BH22" s="56"/>
      <c r="BI22" s="58"/>
      <c r="BJ22" s="59"/>
      <c r="BK22" s="39"/>
      <c r="BL22" s="56"/>
      <c r="BM22" s="58"/>
      <c r="BN22" s="59"/>
      <c r="BO22" s="39"/>
      <c r="BP22" s="56"/>
      <c r="BQ22" s="58"/>
      <c r="BR22" s="59"/>
      <c r="BS22" s="39"/>
      <c r="BT22" s="56"/>
      <c r="BU22" s="58"/>
      <c r="BV22" s="59"/>
      <c r="BW22" s="39"/>
      <c r="BX22" s="56"/>
      <c r="BY22" s="58"/>
      <c r="BZ22" s="59"/>
      <c r="CA22" s="39"/>
      <c r="CB22" s="56"/>
      <c r="CC22" s="58"/>
      <c r="CD22" s="59"/>
      <c r="CE22" s="39"/>
    </row>
    <row r="23" spans="1:83" x14ac:dyDescent="0.3">
      <c r="A23" s="6">
        <v>8</v>
      </c>
      <c r="B23" s="6"/>
      <c r="C23" s="39" t="s">
        <v>55</v>
      </c>
      <c r="D23" s="15">
        <v>0</v>
      </c>
      <c r="E23" s="16">
        <v>0</v>
      </c>
      <c r="F23" s="41">
        <f t="shared" ref="F23:F25" si="36">D23*E23</f>
        <v>0</v>
      </c>
      <c r="G23" s="42"/>
      <c r="H23" s="15">
        <v>0</v>
      </c>
      <c r="I23" s="16">
        <v>0</v>
      </c>
      <c r="J23" s="41">
        <f t="shared" si="3"/>
        <v>0</v>
      </c>
      <c r="K23" s="42"/>
      <c r="L23" s="15">
        <v>0</v>
      </c>
      <c r="M23" s="16">
        <v>0</v>
      </c>
      <c r="N23" s="41">
        <f t="shared" ref="N23:N25" si="37">L23*M23</f>
        <v>0</v>
      </c>
      <c r="O23" s="42"/>
      <c r="P23" s="15">
        <v>0</v>
      </c>
      <c r="Q23" s="22">
        <v>0</v>
      </c>
      <c r="R23" s="41">
        <f t="shared" si="21"/>
        <v>0</v>
      </c>
      <c r="S23" s="42"/>
      <c r="T23" s="15">
        <v>0</v>
      </c>
      <c r="U23" s="111">
        <v>0</v>
      </c>
      <c r="V23" s="41">
        <f t="shared" si="22"/>
        <v>0</v>
      </c>
      <c r="W23" s="42"/>
      <c r="X23" s="15">
        <v>0</v>
      </c>
      <c r="Y23" s="16">
        <v>0</v>
      </c>
      <c r="Z23" s="41">
        <f t="shared" si="23"/>
        <v>0</v>
      </c>
      <c r="AA23" s="42"/>
      <c r="AB23" s="15">
        <v>0</v>
      </c>
      <c r="AC23" s="16">
        <v>0</v>
      </c>
      <c r="AD23" s="41">
        <f t="shared" si="24"/>
        <v>0</v>
      </c>
      <c r="AE23" s="42"/>
      <c r="AF23" s="15">
        <v>0</v>
      </c>
      <c r="AG23" s="16">
        <v>0</v>
      </c>
      <c r="AH23" s="41">
        <f t="shared" si="25"/>
        <v>0</v>
      </c>
      <c r="AI23" s="42"/>
      <c r="AJ23" s="15">
        <v>0</v>
      </c>
      <c r="AK23" s="22">
        <v>0</v>
      </c>
      <c r="AL23" s="41">
        <f t="shared" si="26"/>
        <v>0</v>
      </c>
      <c r="AM23" s="42"/>
      <c r="AN23" s="15">
        <v>0</v>
      </c>
      <c r="AO23" s="22">
        <v>0</v>
      </c>
      <c r="AP23" s="41">
        <f t="shared" si="27"/>
        <v>0</v>
      </c>
      <c r="AQ23" s="42"/>
      <c r="AR23" s="15">
        <v>0</v>
      </c>
      <c r="AS23" s="16">
        <v>0</v>
      </c>
      <c r="AT23" s="41">
        <f t="shared" si="28"/>
        <v>0</v>
      </c>
      <c r="AU23" s="42"/>
      <c r="AV23" s="15">
        <v>0</v>
      </c>
      <c r="AW23" s="16">
        <v>0</v>
      </c>
      <c r="AX23" s="41">
        <f t="shared" si="29"/>
        <v>0</v>
      </c>
      <c r="AY23" s="42"/>
      <c r="AZ23" s="15">
        <v>1024</v>
      </c>
      <c r="BA23" s="16">
        <v>0</v>
      </c>
      <c r="BB23" s="41">
        <f t="shared" si="30"/>
        <v>0</v>
      </c>
      <c r="BC23" s="42"/>
      <c r="BD23" s="15">
        <v>3072</v>
      </c>
      <c r="BE23" s="16">
        <v>0</v>
      </c>
      <c r="BF23" s="41">
        <f t="shared" si="0"/>
        <v>0</v>
      </c>
      <c r="BG23" s="42"/>
      <c r="BH23" s="15">
        <v>4096</v>
      </c>
      <c r="BI23" s="16">
        <v>0</v>
      </c>
      <c r="BJ23" s="41">
        <f t="shared" si="1"/>
        <v>0</v>
      </c>
      <c r="BK23" s="42"/>
      <c r="BL23" s="15">
        <v>6144</v>
      </c>
      <c r="BM23" s="16">
        <v>0</v>
      </c>
      <c r="BN23" s="41">
        <f t="shared" si="31"/>
        <v>0</v>
      </c>
      <c r="BO23" s="42"/>
      <c r="BP23" s="15">
        <v>10240</v>
      </c>
      <c r="BQ23" s="16">
        <v>0</v>
      </c>
      <c r="BR23" s="41">
        <f t="shared" si="32"/>
        <v>0</v>
      </c>
      <c r="BS23" s="42"/>
      <c r="BT23" s="15">
        <v>15360</v>
      </c>
      <c r="BU23" s="16">
        <v>0</v>
      </c>
      <c r="BV23" s="41">
        <f t="shared" si="33"/>
        <v>0</v>
      </c>
      <c r="BW23" s="42"/>
      <c r="BX23" s="15">
        <v>15360</v>
      </c>
      <c r="BY23" s="16">
        <v>0</v>
      </c>
      <c r="BZ23" s="41">
        <f t="shared" si="34"/>
        <v>0</v>
      </c>
      <c r="CA23" s="42"/>
      <c r="CB23" s="15">
        <v>15360</v>
      </c>
      <c r="CC23" s="16">
        <v>0</v>
      </c>
      <c r="CD23" s="41">
        <f t="shared" si="35"/>
        <v>0</v>
      </c>
      <c r="CE23" s="42"/>
    </row>
    <row r="24" spans="1:83" x14ac:dyDescent="0.3">
      <c r="A24" s="6">
        <v>9</v>
      </c>
      <c r="B24" s="6"/>
      <c r="C24" s="39" t="s">
        <v>56</v>
      </c>
      <c r="D24" s="15">
        <v>0</v>
      </c>
      <c r="E24" s="16">
        <v>0</v>
      </c>
      <c r="F24" s="41">
        <f t="shared" si="36"/>
        <v>0</v>
      </c>
      <c r="G24" s="42"/>
      <c r="H24" s="15">
        <v>0</v>
      </c>
      <c r="I24" s="16">
        <v>0</v>
      </c>
      <c r="J24" s="41">
        <f t="shared" si="3"/>
        <v>0</v>
      </c>
      <c r="K24" s="42"/>
      <c r="L24" s="15">
        <v>0</v>
      </c>
      <c r="M24" s="16">
        <v>0</v>
      </c>
      <c r="N24" s="41">
        <f t="shared" si="37"/>
        <v>0</v>
      </c>
      <c r="O24" s="42"/>
      <c r="P24" s="15">
        <v>0</v>
      </c>
      <c r="Q24" s="22">
        <v>0</v>
      </c>
      <c r="R24" s="41">
        <f t="shared" si="21"/>
        <v>0</v>
      </c>
      <c r="S24" s="42"/>
      <c r="T24" s="15">
        <v>0</v>
      </c>
      <c r="U24" s="111">
        <v>0</v>
      </c>
      <c r="V24" s="41">
        <f t="shared" si="22"/>
        <v>0</v>
      </c>
      <c r="W24" s="42"/>
      <c r="X24" s="15">
        <v>0</v>
      </c>
      <c r="Y24" s="16">
        <v>0</v>
      </c>
      <c r="Z24" s="41">
        <f t="shared" si="23"/>
        <v>0</v>
      </c>
      <c r="AA24" s="42"/>
      <c r="AB24" s="15">
        <v>0</v>
      </c>
      <c r="AC24" s="16">
        <v>0</v>
      </c>
      <c r="AD24" s="41">
        <f t="shared" si="24"/>
        <v>0</v>
      </c>
      <c r="AE24" s="42"/>
      <c r="AF24" s="15">
        <v>0</v>
      </c>
      <c r="AG24" s="16">
        <v>0</v>
      </c>
      <c r="AH24" s="41">
        <f t="shared" si="25"/>
        <v>0</v>
      </c>
      <c r="AI24" s="42"/>
      <c r="AJ24" s="15">
        <v>0</v>
      </c>
      <c r="AK24" s="22">
        <v>0</v>
      </c>
      <c r="AL24" s="41">
        <f t="shared" si="26"/>
        <v>0</v>
      </c>
      <c r="AM24" s="42"/>
      <c r="AN24" s="15">
        <v>0</v>
      </c>
      <c r="AO24" s="22">
        <v>0</v>
      </c>
      <c r="AP24" s="41">
        <f t="shared" si="27"/>
        <v>0</v>
      </c>
      <c r="AQ24" s="42"/>
      <c r="AR24" s="15">
        <v>0</v>
      </c>
      <c r="AS24" s="16">
        <v>0</v>
      </c>
      <c r="AT24" s="41">
        <f t="shared" si="28"/>
        <v>0</v>
      </c>
      <c r="AU24" s="42"/>
      <c r="AV24" s="15">
        <v>0</v>
      </c>
      <c r="AW24" s="16">
        <v>0</v>
      </c>
      <c r="AX24" s="41">
        <f t="shared" si="29"/>
        <v>0</v>
      </c>
      <c r="AY24" s="42"/>
      <c r="AZ24" s="15">
        <v>1024</v>
      </c>
      <c r="BA24" s="16">
        <v>0</v>
      </c>
      <c r="BB24" s="41">
        <f t="shared" si="30"/>
        <v>0</v>
      </c>
      <c r="BC24" s="42"/>
      <c r="BD24" s="15">
        <v>1024</v>
      </c>
      <c r="BE24" s="16">
        <v>0</v>
      </c>
      <c r="BF24" s="41">
        <f t="shared" si="0"/>
        <v>0</v>
      </c>
      <c r="BG24" s="42"/>
      <c r="BH24" s="15">
        <v>2048</v>
      </c>
      <c r="BI24" s="16">
        <v>0</v>
      </c>
      <c r="BJ24" s="41">
        <f t="shared" si="1"/>
        <v>0</v>
      </c>
      <c r="BK24" s="42"/>
      <c r="BL24" s="15">
        <v>4096</v>
      </c>
      <c r="BM24" s="16">
        <v>0</v>
      </c>
      <c r="BN24" s="41">
        <f t="shared" si="31"/>
        <v>0</v>
      </c>
      <c r="BO24" s="42"/>
      <c r="BP24" s="15">
        <v>6144</v>
      </c>
      <c r="BQ24" s="16">
        <v>0</v>
      </c>
      <c r="BR24" s="41">
        <f t="shared" si="32"/>
        <v>0</v>
      </c>
      <c r="BS24" s="42"/>
      <c r="BT24" s="15">
        <v>7680</v>
      </c>
      <c r="BU24" s="16">
        <v>0</v>
      </c>
      <c r="BV24" s="41">
        <f t="shared" si="33"/>
        <v>0</v>
      </c>
      <c r="BW24" s="42"/>
      <c r="BX24" s="15">
        <v>7680</v>
      </c>
      <c r="BY24" s="16">
        <v>0</v>
      </c>
      <c r="BZ24" s="41">
        <f t="shared" si="34"/>
        <v>0</v>
      </c>
      <c r="CA24" s="42"/>
      <c r="CB24" s="15">
        <v>7680</v>
      </c>
      <c r="CC24" s="16">
        <v>0</v>
      </c>
      <c r="CD24" s="41">
        <f t="shared" si="35"/>
        <v>0</v>
      </c>
      <c r="CE24" s="42"/>
    </row>
    <row r="25" spans="1:83" x14ac:dyDescent="0.3">
      <c r="A25" s="6">
        <v>10</v>
      </c>
      <c r="B25" s="6"/>
      <c r="C25" s="39" t="s">
        <v>77</v>
      </c>
      <c r="D25" s="15">
        <v>0</v>
      </c>
      <c r="E25" s="16">
        <v>0</v>
      </c>
      <c r="F25" s="41">
        <f t="shared" si="36"/>
        <v>0</v>
      </c>
      <c r="G25" s="42"/>
      <c r="H25" s="15">
        <v>0</v>
      </c>
      <c r="I25" s="16">
        <v>0</v>
      </c>
      <c r="J25" s="41">
        <f t="shared" si="3"/>
        <v>0</v>
      </c>
      <c r="K25" s="42"/>
      <c r="L25" s="15">
        <v>0</v>
      </c>
      <c r="M25" s="16">
        <v>0</v>
      </c>
      <c r="N25" s="41">
        <f t="shared" si="37"/>
        <v>0</v>
      </c>
      <c r="O25" s="42"/>
      <c r="P25" s="15">
        <v>0</v>
      </c>
      <c r="Q25" s="22">
        <v>0</v>
      </c>
      <c r="R25" s="41">
        <f t="shared" si="21"/>
        <v>0</v>
      </c>
      <c r="S25" s="42"/>
      <c r="T25" s="15">
        <v>0</v>
      </c>
      <c r="U25" s="111">
        <v>0</v>
      </c>
      <c r="V25" s="41">
        <f t="shared" si="22"/>
        <v>0</v>
      </c>
      <c r="W25" s="42"/>
      <c r="X25" s="15">
        <v>0</v>
      </c>
      <c r="Y25" s="16">
        <v>0</v>
      </c>
      <c r="Z25" s="41">
        <f t="shared" si="23"/>
        <v>0</v>
      </c>
      <c r="AA25" s="42"/>
      <c r="AB25" s="15">
        <v>0</v>
      </c>
      <c r="AC25" s="16">
        <v>0</v>
      </c>
      <c r="AD25" s="41">
        <f t="shared" si="24"/>
        <v>0</v>
      </c>
      <c r="AE25" s="42"/>
      <c r="AF25" s="15">
        <v>0</v>
      </c>
      <c r="AG25" s="16">
        <v>0</v>
      </c>
      <c r="AH25" s="41">
        <f t="shared" si="25"/>
        <v>0</v>
      </c>
      <c r="AI25" s="42"/>
      <c r="AJ25" s="15">
        <v>0</v>
      </c>
      <c r="AK25" s="22">
        <v>0</v>
      </c>
      <c r="AL25" s="41">
        <f t="shared" si="26"/>
        <v>0</v>
      </c>
      <c r="AM25" s="42"/>
      <c r="AN25" s="15">
        <v>0</v>
      </c>
      <c r="AO25" s="22">
        <v>0</v>
      </c>
      <c r="AP25" s="41">
        <f t="shared" si="27"/>
        <v>0</v>
      </c>
      <c r="AQ25" s="42"/>
      <c r="AR25" s="15">
        <v>0</v>
      </c>
      <c r="AS25" s="16">
        <v>0</v>
      </c>
      <c r="AT25" s="41">
        <f t="shared" si="28"/>
        <v>0</v>
      </c>
      <c r="AU25" s="42"/>
      <c r="AV25" s="15">
        <v>0</v>
      </c>
      <c r="AW25" s="16">
        <v>0</v>
      </c>
      <c r="AX25" s="41">
        <f t="shared" si="29"/>
        <v>0</v>
      </c>
      <c r="AY25" s="42"/>
      <c r="AZ25" s="15">
        <v>0</v>
      </c>
      <c r="BA25" s="16">
        <v>0</v>
      </c>
      <c r="BB25" s="41">
        <f t="shared" si="30"/>
        <v>0</v>
      </c>
      <c r="BC25" s="42"/>
      <c r="BD25" s="15">
        <v>0</v>
      </c>
      <c r="BE25" s="16">
        <v>0</v>
      </c>
      <c r="BF25" s="41">
        <f t="shared" si="0"/>
        <v>0</v>
      </c>
      <c r="BG25" s="42"/>
      <c r="BH25" s="15">
        <v>0</v>
      </c>
      <c r="BI25" s="16">
        <v>0</v>
      </c>
      <c r="BJ25" s="41">
        <f t="shared" si="1"/>
        <v>0</v>
      </c>
      <c r="BK25" s="42"/>
      <c r="BL25" s="15">
        <v>0</v>
      </c>
      <c r="BM25" s="16">
        <v>0</v>
      </c>
      <c r="BN25" s="41">
        <f t="shared" si="31"/>
        <v>0</v>
      </c>
      <c r="BO25" s="42"/>
      <c r="BP25" s="15">
        <v>0</v>
      </c>
      <c r="BQ25" s="16">
        <v>0</v>
      </c>
      <c r="BR25" s="41">
        <f t="shared" si="32"/>
        <v>0</v>
      </c>
      <c r="BS25" s="42"/>
      <c r="BT25" s="15">
        <v>0</v>
      </c>
      <c r="BU25" s="16">
        <v>0</v>
      </c>
      <c r="BV25" s="41">
        <f t="shared" si="33"/>
        <v>0</v>
      </c>
      <c r="BW25" s="42"/>
      <c r="BX25" s="15">
        <v>0</v>
      </c>
      <c r="BY25" s="16">
        <v>0</v>
      </c>
      <c r="BZ25" s="41">
        <f t="shared" si="34"/>
        <v>0</v>
      </c>
      <c r="CA25" s="42"/>
      <c r="CB25" s="15">
        <v>0</v>
      </c>
      <c r="CC25" s="16">
        <v>0</v>
      </c>
      <c r="CD25" s="41">
        <f t="shared" si="35"/>
        <v>0</v>
      </c>
      <c r="CE25" s="42"/>
    </row>
    <row r="26" spans="1:83" x14ac:dyDescent="0.3">
      <c r="A26" s="6">
        <v>11</v>
      </c>
      <c r="B26" s="6"/>
      <c r="C26" s="39"/>
      <c r="D26" s="15"/>
      <c r="E26" s="22"/>
      <c r="F26" s="41">
        <v>0</v>
      </c>
      <c r="G26" s="42"/>
      <c r="H26" s="15"/>
      <c r="I26" s="22"/>
      <c r="J26" s="41">
        <f t="shared" si="3"/>
        <v>0</v>
      </c>
      <c r="K26" s="42"/>
      <c r="L26" s="15"/>
      <c r="M26" s="22"/>
      <c r="N26" s="41">
        <f t="shared" si="20"/>
        <v>0</v>
      </c>
      <c r="O26" s="42"/>
      <c r="P26" s="15"/>
      <c r="Q26" s="22"/>
      <c r="R26" s="41">
        <f t="shared" si="21"/>
        <v>0</v>
      </c>
      <c r="S26" s="42"/>
      <c r="T26" s="15"/>
      <c r="U26" s="22"/>
      <c r="V26" s="41">
        <f t="shared" si="22"/>
        <v>0</v>
      </c>
      <c r="W26" s="42"/>
      <c r="X26" s="15"/>
      <c r="Y26" s="22"/>
      <c r="Z26" s="41">
        <f t="shared" si="23"/>
        <v>0</v>
      </c>
      <c r="AA26" s="42"/>
      <c r="AB26" s="15"/>
      <c r="AC26" s="22"/>
      <c r="AD26" s="41">
        <f t="shared" si="24"/>
        <v>0</v>
      </c>
      <c r="AE26" s="42"/>
      <c r="AF26" s="15"/>
      <c r="AG26" s="22"/>
      <c r="AH26" s="41">
        <f t="shared" si="25"/>
        <v>0</v>
      </c>
      <c r="AI26" s="42"/>
      <c r="AJ26" s="15"/>
      <c r="AK26" s="22"/>
      <c r="AL26" s="41">
        <f t="shared" si="26"/>
        <v>0</v>
      </c>
      <c r="AM26" s="42"/>
      <c r="AN26" s="15"/>
      <c r="AO26" s="22"/>
      <c r="AP26" s="41">
        <f t="shared" si="27"/>
        <v>0</v>
      </c>
      <c r="AQ26" s="42"/>
      <c r="AR26" s="15"/>
      <c r="AS26" s="22"/>
      <c r="AT26" s="41">
        <f t="shared" si="28"/>
        <v>0</v>
      </c>
      <c r="AU26" s="42"/>
      <c r="AV26" s="15"/>
      <c r="AW26" s="22"/>
      <c r="AX26" s="41">
        <f t="shared" si="29"/>
        <v>0</v>
      </c>
      <c r="AY26" s="42"/>
      <c r="AZ26" s="15"/>
      <c r="BA26" s="22"/>
      <c r="BB26" s="41">
        <f t="shared" si="30"/>
        <v>0</v>
      </c>
      <c r="BC26" s="42"/>
      <c r="BD26" s="15"/>
      <c r="BE26" s="22"/>
      <c r="BF26" s="41">
        <f t="shared" si="0"/>
        <v>0</v>
      </c>
      <c r="BG26" s="42"/>
      <c r="BH26" s="15"/>
      <c r="BI26" s="22"/>
      <c r="BJ26" s="41">
        <f t="shared" si="1"/>
        <v>0</v>
      </c>
      <c r="BK26" s="42"/>
      <c r="BL26" s="15"/>
      <c r="BM26" s="22"/>
      <c r="BN26" s="41">
        <f t="shared" si="31"/>
        <v>0</v>
      </c>
      <c r="BO26" s="42"/>
      <c r="BP26" s="15"/>
      <c r="BQ26" s="22"/>
      <c r="BR26" s="41">
        <f t="shared" si="32"/>
        <v>0</v>
      </c>
      <c r="BS26" s="42"/>
      <c r="BT26" s="15"/>
      <c r="BU26" s="22"/>
      <c r="BV26" s="41">
        <f t="shared" si="33"/>
        <v>0</v>
      </c>
      <c r="BW26" s="42"/>
      <c r="BX26" s="15"/>
      <c r="BY26" s="22"/>
      <c r="BZ26" s="41">
        <f t="shared" si="34"/>
        <v>0</v>
      </c>
      <c r="CA26" s="42"/>
      <c r="CB26" s="15"/>
      <c r="CC26" s="22"/>
      <c r="CD26" s="41">
        <f t="shared" si="35"/>
        <v>0</v>
      </c>
      <c r="CE26" s="42"/>
    </row>
    <row r="27" spans="1:83" x14ac:dyDescent="0.3">
      <c r="A27" s="6">
        <v>12</v>
      </c>
      <c r="B27" s="6"/>
      <c r="C27" s="39"/>
      <c r="D27" s="15"/>
      <c r="E27" s="22"/>
      <c r="F27" s="41">
        <f t="shared" ref="F27:F28" si="38">D27*E27</f>
        <v>0</v>
      </c>
      <c r="G27" s="42"/>
      <c r="H27" s="15"/>
      <c r="I27" s="22"/>
      <c r="J27" s="41">
        <f t="shared" si="3"/>
        <v>0</v>
      </c>
      <c r="K27" s="42"/>
      <c r="L27" s="15"/>
      <c r="M27" s="22"/>
      <c r="N27" s="41">
        <f t="shared" si="20"/>
        <v>0</v>
      </c>
      <c r="O27" s="42"/>
      <c r="P27" s="15"/>
      <c r="Q27" s="22"/>
      <c r="R27" s="41">
        <f t="shared" si="21"/>
        <v>0</v>
      </c>
      <c r="S27" s="42"/>
      <c r="T27" s="15"/>
      <c r="U27" s="22"/>
      <c r="V27" s="41">
        <f t="shared" si="22"/>
        <v>0</v>
      </c>
      <c r="W27" s="42"/>
      <c r="X27" s="15"/>
      <c r="Y27" s="22"/>
      <c r="Z27" s="41">
        <f t="shared" si="23"/>
        <v>0</v>
      </c>
      <c r="AA27" s="42"/>
      <c r="AB27" s="15"/>
      <c r="AC27" s="22"/>
      <c r="AD27" s="41">
        <f t="shared" si="24"/>
        <v>0</v>
      </c>
      <c r="AE27" s="42"/>
      <c r="AF27" s="15"/>
      <c r="AG27" s="22"/>
      <c r="AH27" s="41">
        <f t="shared" si="25"/>
        <v>0</v>
      </c>
      <c r="AI27" s="42"/>
      <c r="AJ27" s="15"/>
      <c r="AK27" s="22"/>
      <c r="AL27" s="41">
        <f t="shared" si="26"/>
        <v>0</v>
      </c>
      <c r="AM27" s="42"/>
      <c r="AN27" s="15"/>
      <c r="AO27" s="22"/>
      <c r="AP27" s="41">
        <f t="shared" si="27"/>
        <v>0</v>
      </c>
      <c r="AQ27" s="42"/>
      <c r="AR27" s="15"/>
      <c r="AS27" s="22"/>
      <c r="AT27" s="41">
        <f t="shared" si="28"/>
        <v>0</v>
      </c>
      <c r="AU27" s="42"/>
      <c r="AV27" s="15"/>
      <c r="AW27" s="22"/>
      <c r="AX27" s="41">
        <f t="shared" si="29"/>
        <v>0</v>
      </c>
      <c r="AY27" s="42"/>
      <c r="AZ27" s="15"/>
      <c r="BA27" s="22"/>
      <c r="BB27" s="41">
        <f t="shared" si="30"/>
        <v>0</v>
      </c>
      <c r="BC27" s="42"/>
      <c r="BD27" s="15"/>
      <c r="BE27" s="22"/>
      <c r="BF27" s="41">
        <f t="shared" si="0"/>
        <v>0</v>
      </c>
      <c r="BG27" s="42"/>
      <c r="BH27" s="15"/>
      <c r="BI27" s="22"/>
      <c r="BJ27" s="41">
        <f t="shared" si="1"/>
        <v>0</v>
      </c>
      <c r="BK27" s="42"/>
      <c r="BL27" s="15"/>
      <c r="BM27" s="22"/>
      <c r="BN27" s="41">
        <f t="shared" si="31"/>
        <v>0</v>
      </c>
      <c r="BO27" s="42"/>
      <c r="BP27" s="15"/>
      <c r="BQ27" s="22"/>
      <c r="BR27" s="41">
        <f t="shared" si="32"/>
        <v>0</v>
      </c>
      <c r="BS27" s="42"/>
      <c r="BT27" s="15"/>
      <c r="BU27" s="22"/>
      <c r="BV27" s="41">
        <f t="shared" si="33"/>
        <v>0</v>
      </c>
      <c r="BW27" s="42"/>
      <c r="BX27" s="15"/>
      <c r="BY27" s="22"/>
      <c r="BZ27" s="41">
        <f t="shared" si="34"/>
        <v>0</v>
      </c>
      <c r="CA27" s="42"/>
      <c r="CB27" s="15"/>
      <c r="CC27" s="22"/>
      <c r="CD27" s="41">
        <f t="shared" si="35"/>
        <v>0</v>
      </c>
      <c r="CE27" s="42"/>
    </row>
    <row r="28" spans="1:83" x14ac:dyDescent="0.3">
      <c r="A28" s="6">
        <v>13</v>
      </c>
      <c r="B28" s="6"/>
      <c r="C28" s="39"/>
      <c r="D28" s="15"/>
      <c r="E28" s="22"/>
      <c r="F28" s="41">
        <f t="shared" si="38"/>
        <v>0</v>
      </c>
      <c r="G28" s="42"/>
      <c r="H28" s="15"/>
      <c r="I28" s="22"/>
      <c r="J28" s="41">
        <f t="shared" si="3"/>
        <v>0</v>
      </c>
      <c r="K28" s="42"/>
      <c r="L28" s="15"/>
      <c r="M28" s="22"/>
      <c r="N28" s="41">
        <f t="shared" si="20"/>
        <v>0</v>
      </c>
      <c r="O28" s="42"/>
      <c r="P28" s="15"/>
      <c r="Q28" s="22"/>
      <c r="R28" s="41">
        <f t="shared" si="21"/>
        <v>0</v>
      </c>
      <c r="S28" s="42"/>
      <c r="T28" s="15"/>
      <c r="U28" s="22"/>
      <c r="V28" s="41">
        <f t="shared" si="22"/>
        <v>0</v>
      </c>
      <c r="W28" s="42"/>
      <c r="X28" s="15"/>
      <c r="Y28" s="22"/>
      <c r="Z28" s="41">
        <f t="shared" si="23"/>
        <v>0</v>
      </c>
      <c r="AA28" s="42"/>
      <c r="AB28" s="15"/>
      <c r="AC28" s="22"/>
      <c r="AD28" s="41">
        <f t="shared" si="24"/>
        <v>0</v>
      </c>
      <c r="AE28" s="42"/>
      <c r="AF28" s="15"/>
      <c r="AG28" s="22"/>
      <c r="AH28" s="41">
        <f t="shared" si="25"/>
        <v>0</v>
      </c>
      <c r="AI28" s="42"/>
      <c r="AJ28" s="15"/>
      <c r="AK28" s="22"/>
      <c r="AL28" s="41">
        <f t="shared" si="26"/>
        <v>0</v>
      </c>
      <c r="AM28" s="42"/>
      <c r="AN28" s="15"/>
      <c r="AO28" s="22"/>
      <c r="AP28" s="41">
        <f t="shared" si="27"/>
        <v>0</v>
      </c>
      <c r="AQ28" s="42"/>
      <c r="AR28" s="15"/>
      <c r="AS28" s="22"/>
      <c r="AT28" s="41">
        <f t="shared" si="28"/>
        <v>0</v>
      </c>
      <c r="AU28" s="42"/>
      <c r="AV28" s="15"/>
      <c r="AW28" s="22"/>
      <c r="AX28" s="41">
        <f t="shared" si="29"/>
        <v>0</v>
      </c>
      <c r="AY28" s="42"/>
      <c r="AZ28" s="15"/>
      <c r="BA28" s="22"/>
      <c r="BB28" s="41">
        <f t="shared" si="30"/>
        <v>0</v>
      </c>
      <c r="BC28" s="42"/>
      <c r="BD28" s="15"/>
      <c r="BE28" s="22"/>
      <c r="BF28" s="41">
        <f t="shared" si="0"/>
        <v>0</v>
      </c>
      <c r="BG28" s="42"/>
      <c r="BH28" s="15"/>
      <c r="BI28" s="22"/>
      <c r="BJ28" s="41">
        <f t="shared" si="1"/>
        <v>0</v>
      </c>
      <c r="BK28" s="42"/>
      <c r="BL28" s="15"/>
      <c r="BM28" s="22"/>
      <c r="BN28" s="41">
        <f t="shared" si="31"/>
        <v>0</v>
      </c>
      <c r="BO28" s="42"/>
      <c r="BP28" s="15"/>
      <c r="BQ28" s="22"/>
      <c r="BR28" s="41">
        <f t="shared" si="32"/>
        <v>0</v>
      </c>
      <c r="BS28" s="42"/>
      <c r="BT28" s="15"/>
      <c r="BU28" s="22"/>
      <c r="BV28" s="41">
        <f t="shared" si="33"/>
        <v>0</v>
      </c>
      <c r="BW28" s="42"/>
      <c r="BX28" s="15"/>
      <c r="BY28" s="22"/>
      <c r="BZ28" s="41">
        <f t="shared" si="34"/>
        <v>0</v>
      </c>
      <c r="CA28" s="42"/>
      <c r="CB28" s="15"/>
      <c r="CC28" s="22"/>
      <c r="CD28" s="41">
        <f t="shared" si="35"/>
        <v>0</v>
      </c>
      <c r="CE28" s="42"/>
    </row>
    <row r="29" spans="1:83" x14ac:dyDescent="0.3">
      <c r="A29" s="6"/>
      <c r="B29" s="6"/>
      <c r="C29" s="45" t="s">
        <v>23</v>
      </c>
      <c r="D29" s="52"/>
      <c r="E29" s="53"/>
      <c r="F29" s="54">
        <f>SUM(F16:F28)</f>
        <v>323.79000000000002</v>
      </c>
      <c r="G29" s="42"/>
      <c r="H29" s="52"/>
      <c r="I29" s="53"/>
      <c r="J29" s="54">
        <f>SUM(J16:J28)</f>
        <v>340.46</v>
      </c>
      <c r="K29" s="42"/>
      <c r="L29" s="52"/>
      <c r="M29" s="53"/>
      <c r="N29" s="54">
        <f>SUM(N16:N28)</f>
        <v>346.71</v>
      </c>
      <c r="O29" s="42"/>
      <c r="P29" s="52"/>
      <c r="Q29" s="53"/>
      <c r="R29" s="54">
        <f>SUM(R16:R28)</f>
        <v>462.96</v>
      </c>
      <c r="S29" s="42"/>
      <c r="T29" s="52"/>
      <c r="U29" s="53"/>
      <c r="V29" s="54">
        <f>SUM(V16:V28)</f>
        <v>471.29</v>
      </c>
      <c r="W29" s="42"/>
      <c r="X29" s="52"/>
      <c r="Y29" s="53"/>
      <c r="Z29" s="54">
        <f>SUM(Z16:Z28)</f>
        <v>483.79</v>
      </c>
      <c r="AA29" s="42"/>
      <c r="AB29" s="52"/>
      <c r="AC29" s="53"/>
      <c r="AD29" s="54">
        <f>SUM(AD16:AD28)</f>
        <v>483.79</v>
      </c>
      <c r="AE29" s="42"/>
      <c r="AF29" s="52"/>
      <c r="AG29" s="53"/>
      <c r="AH29" s="54">
        <f>SUM(AH16:AH28)</f>
        <v>648.79</v>
      </c>
      <c r="AI29" s="42"/>
      <c r="AJ29" s="52"/>
      <c r="AK29" s="53"/>
      <c r="AL29" s="54">
        <f>SUM(AL16:AL28)</f>
        <v>661.29</v>
      </c>
      <c r="AM29" s="42"/>
      <c r="AN29" s="52"/>
      <c r="AO29" s="53"/>
      <c r="AP29" s="54">
        <f>SUM(AP16:AP28)</f>
        <v>915.46</v>
      </c>
      <c r="AQ29" s="42"/>
      <c r="AR29" s="52"/>
      <c r="AS29" s="53"/>
      <c r="AT29" s="54">
        <f>SUM(AT16:AT28)</f>
        <v>923.79</v>
      </c>
      <c r="AU29" s="42"/>
      <c r="AV29" s="52"/>
      <c r="AW29" s="53"/>
      <c r="AX29" s="54">
        <f>SUM(AX16:AX28)</f>
        <v>944.63</v>
      </c>
      <c r="AY29" s="42"/>
      <c r="AZ29" s="52"/>
      <c r="BA29" s="53"/>
      <c r="BB29" s="54">
        <f>SUM(BB16:BB28)</f>
        <v>431.28999999999996</v>
      </c>
      <c r="BC29" s="42"/>
      <c r="BD29" s="52"/>
      <c r="BE29" s="53"/>
      <c r="BF29" s="54">
        <f>SUM(BF16:BF28)</f>
        <v>390.46000000000004</v>
      </c>
      <c r="BG29" s="42"/>
      <c r="BH29" s="52"/>
      <c r="BI29" s="53"/>
      <c r="BJ29" s="54">
        <f>SUM(BJ16:BJ28)</f>
        <v>423.28999999999996</v>
      </c>
      <c r="BK29" s="42"/>
      <c r="BL29" s="52"/>
      <c r="BM29" s="53"/>
      <c r="BN29" s="54">
        <f>SUM(BN16:BN28)</f>
        <v>622.96</v>
      </c>
      <c r="BO29" s="42"/>
      <c r="BP29" s="52"/>
      <c r="BQ29" s="53"/>
      <c r="BR29" s="54">
        <f>SUM(BR16:BR28)</f>
        <v>757.13</v>
      </c>
      <c r="BS29" s="42"/>
      <c r="BT29" s="52"/>
      <c r="BU29" s="53"/>
      <c r="BV29" s="54">
        <f>SUM(BV16:BV28)</f>
        <v>915.46</v>
      </c>
      <c r="BW29" s="42"/>
      <c r="BX29" s="52"/>
      <c r="BY29" s="53"/>
      <c r="BZ29" s="54">
        <f>SUM(BZ16:BZ28)</f>
        <v>927.96</v>
      </c>
      <c r="CA29" s="42"/>
      <c r="CB29" s="52"/>
      <c r="CC29" s="53"/>
      <c r="CD29" s="54">
        <f>SUM(CD16:CD28)</f>
        <v>927.96</v>
      </c>
      <c r="CE29" s="42"/>
    </row>
    <row r="30" spans="1:83" x14ac:dyDescent="0.3">
      <c r="A30" s="6"/>
      <c r="B30" s="6"/>
      <c r="C30" s="47" t="s">
        <v>44</v>
      </c>
      <c r="D30" s="55"/>
      <c r="E30" s="48">
        <f>F30/F29</f>
        <v>0</v>
      </c>
      <c r="F30" s="17"/>
      <c r="G30" s="44"/>
      <c r="H30" s="55"/>
      <c r="I30" s="48">
        <f>J30/J29</f>
        <v>0</v>
      </c>
      <c r="J30" s="17"/>
      <c r="K30" s="44"/>
      <c r="L30" s="55"/>
      <c r="M30" s="48">
        <f>N30/N29</f>
        <v>0</v>
      </c>
      <c r="N30" s="17"/>
      <c r="O30" s="44"/>
      <c r="P30" s="55"/>
      <c r="Q30" s="48">
        <f>R30/R29</f>
        <v>0</v>
      </c>
      <c r="R30" s="17"/>
      <c r="S30" s="44"/>
      <c r="T30" s="55"/>
      <c r="U30" s="48">
        <f>V30/V29</f>
        <v>0</v>
      </c>
      <c r="V30" s="17"/>
      <c r="W30" s="44"/>
      <c r="X30" s="55"/>
      <c r="Y30" s="48">
        <f>Z30/Z29</f>
        <v>0</v>
      </c>
      <c r="Z30" s="17"/>
      <c r="AA30" s="44"/>
      <c r="AB30" s="55"/>
      <c r="AC30" s="48">
        <f>AD30/AD29</f>
        <v>0</v>
      </c>
      <c r="AD30" s="17"/>
      <c r="AE30" s="44"/>
      <c r="AF30" s="55"/>
      <c r="AG30" s="48">
        <f>AH30/AH29</f>
        <v>0</v>
      </c>
      <c r="AH30" s="17"/>
      <c r="AI30" s="44"/>
      <c r="AJ30" s="55"/>
      <c r="AK30" s="48">
        <f>AL30/AL29</f>
        <v>0</v>
      </c>
      <c r="AL30" s="17"/>
      <c r="AM30" s="44"/>
      <c r="AN30" s="55"/>
      <c r="AO30" s="48">
        <f>AP30/AP29</f>
        <v>0</v>
      </c>
      <c r="AP30" s="17"/>
      <c r="AQ30" s="44"/>
      <c r="AR30" s="55"/>
      <c r="AS30" s="48">
        <f>AT30/AT29</f>
        <v>0</v>
      </c>
      <c r="AT30" s="17"/>
      <c r="AU30" s="44"/>
      <c r="AV30" s="55"/>
      <c r="AW30" s="48">
        <f>AX30/AX29</f>
        <v>0</v>
      </c>
      <c r="AX30" s="17"/>
      <c r="AY30" s="44"/>
      <c r="AZ30" s="55"/>
      <c r="BA30" s="48">
        <f>BB30/BB29</f>
        <v>0</v>
      </c>
      <c r="BB30" s="17"/>
      <c r="BC30" s="44"/>
      <c r="BD30" s="55"/>
      <c r="BE30" s="48">
        <f>BF30/BF29</f>
        <v>0</v>
      </c>
      <c r="BF30" s="17"/>
      <c r="BG30" s="44"/>
      <c r="BH30" s="55"/>
      <c r="BI30" s="48">
        <f>BJ30/BJ29</f>
        <v>0</v>
      </c>
      <c r="BJ30" s="17"/>
      <c r="BK30" s="44"/>
      <c r="BL30" s="55"/>
      <c r="BM30" s="48">
        <f>BN30/BN29</f>
        <v>0</v>
      </c>
      <c r="BN30" s="17"/>
      <c r="BO30" s="44"/>
      <c r="BP30" s="55"/>
      <c r="BQ30" s="48">
        <f>BR30/BR29</f>
        <v>0</v>
      </c>
      <c r="BR30" s="17"/>
      <c r="BS30" s="44"/>
      <c r="BT30" s="55"/>
      <c r="BU30" s="48">
        <f>BV30/BV29</f>
        <v>0</v>
      </c>
      <c r="BV30" s="17"/>
      <c r="BW30" s="44"/>
      <c r="BX30" s="55"/>
      <c r="BY30" s="48">
        <f>BZ30/BZ29</f>
        <v>0</v>
      </c>
      <c r="BZ30" s="17"/>
      <c r="CA30" s="44"/>
      <c r="CB30" s="55"/>
      <c r="CC30" s="48">
        <f>CD30/CD29</f>
        <v>0</v>
      </c>
      <c r="CD30" s="17"/>
      <c r="CE30" s="44"/>
    </row>
    <row r="31" spans="1:83" x14ac:dyDescent="0.3">
      <c r="A31" s="40"/>
      <c r="B31" s="6"/>
      <c r="C31" s="49" t="s">
        <v>24</v>
      </c>
      <c r="D31" s="55"/>
      <c r="E31" s="55"/>
      <c r="F31" s="46">
        <f>F29+F30</f>
        <v>323.79000000000002</v>
      </c>
      <c r="G31" s="44"/>
      <c r="H31" s="55"/>
      <c r="I31" s="55"/>
      <c r="J31" s="46">
        <f>J29+J30</f>
        <v>340.46</v>
      </c>
      <c r="K31" s="44"/>
      <c r="L31" s="55"/>
      <c r="M31" s="55"/>
      <c r="N31" s="46">
        <f>N29+N30</f>
        <v>346.71</v>
      </c>
      <c r="O31" s="44"/>
      <c r="P31" s="55"/>
      <c r="Q31" s="55"/>
      <c r="R31" s="46">
        <f>R29+R30</f>
        <v>462.96</v>
      </c>
      <c r="S31" s="44"/>
      <c r="T31" s="55"/>
      <c r="U31" s="55"/>
      <c r="V31" s="46">
        <f>V29+V30</f>
        <v>471.29</v>
      </c>
      <c r="W31" s="44"/>
      <c r="X31" s="55"/>
      <c r="Y31" s="55"/>
      <c r="Z31" s="46">
        <f>Z29+Z30</f>
        <v>483.79</v>
      </c>
      <c r="AA31" s="44"/>
      <c r="AB31" s="55"/>
      <c r="AC31" s="55"/>
      <c r="AD31" s="46">
        <f>AD29+AD30</f>
        <v>483.79</v>
      </c>
      <c r="AE31" s="44"/>
      <c r="AF31" s="55"/>
      <c r="AG31" s="55"/>
      <c r="AH31" s="46">
        <f>AH29+AH30</f>
        <v>648.79</v>
      </c>
      <c r="AI31" s="44"/>
      <c r="AJ31" s="55"/>
      <c r="AK31" s="55"/>
      <c r="AL31" s="46">
        <f>AL29+AL30</f>
        <v>661.29</v>
      </c>
      <c r="AM31" s="44"/>
      <c r="AN31" s="55"/>
      <c r="AO31" s="55"/>
      <c r="AP31" s="46">
        <f>AP29+AP30</f>
        <v>915.46</v>
      </c>
      <c r="AQ31" s="44"/>
      <c r="AR31" s="55"/>
      <c r="AS31" s="55"/>
      <c r="AT31" s="46">
        <f>AT29+AT30</f>
        <v>923.79</v>
      </c>
      <c r="AU31" s="44"/>
      <c r="AV31" s="55"/>
      <c r="AW31" s="55"/>
      <c r="AX31" s="46">
        <f>AX29+AX30</f>
        <v>944.63</v>
      </c>
      <c r="AY31" s="44"/>
      <c r="AZ31" s="55"/>
      <c r="BA31" s="55"/>
      <c r="BB31" s="46">
        <f>BB29+BB30</f>
        <v>431.28999999999996</v>
      </c>
      <c r="BC31" s="44"/>
      <c r="BD31" s="55"/>
      <c r="BE31" s="55"/>
      <c r="BF31" s="46">
        <f>BF29+BF30</f>
        <v>390.46000000000004</v>
      </c>
      <c r="BG31" s="44"/>
      <c r="BH31" s="55"/>
      <c r="BI31" s="55"/>
      <c r="BJ31" s="46">
        <f>BJ29+BJ30</f>
        <v>423.28999999999996</v>
      </c>
      <c r="BK31" s="44"/>
      <c r="BL31" s="55"/>
      <c r="BM31" s="55"/>
      <c r="BN31" s="46">
        <f>BN29+BN30</f>
        <v>622.96</v>
      </c>
      <c r="BO31" s="44"/>
      <c r="BP31" s="55"/>
      <c r="BQ31" s="55"/>
      <c r="BR31" s="46">
        <f>BR29+BR30</f>
        <v>757.13</v>
      </c>
      <c r="BS31" s="44"/>
      <c r="BT31" s="55"/>
      <c r="BU31" s="55"/>
      <c r="BV31" s="46">
        <f>BV29+BV30</f>
        <v>915.46</v>
      </c>
      <c r="BW31" s="44"/>
      <c r="BX31" s="55"/>
      <c r="BY31" s="55"/>
      <c r="BZ31" s="46">
        <f>BZ29+BZ30</f>
        <v>927.96</v>
      </c>
      <c r="CA31" s="44"/>
      <c r="CB31" s="55"/>
      <c r="CC31" s="55"/>
      <c r="CD31" s="46">
        <f>CD29+CD30</f>
        <v>927.96</v>
      </c>
      <c r="CE31" s="44"/>
    </row>
    <row r="32" spans="1:83" s="61" customFormat="1" x14ac:dyDescent="0.3">
      <c r="C32" s="61" t="s">
        <v>78</v>
      </c>
      <c r="D32" s="6"/>
      <c r="E32" s="62"/>
      <c r="F32" s="41">
        <v>1098.96</v>
      </c>
      <c r="G32" s="40"/>
      <c r="H32" s="6"/>
      <c r="I32" s="62"/>
      <c r="J32" s="41">
        <v>1499.04</v>
      </c>
      <c r="K32" s="40"/>
      <c r="L32" s="6"/>
      <c r="M32" s="62"/>
      <c r="N32" s="41">
        <v>1649.04</v>
      </c>
      <c r="O32" s="40"/>
      <c r="P32" s="6"/>
      <c r="Q32" s="62"/>
      <c r="R32" s="41">
        <v>1799.04</v>
      </c>
      <c r="S32" s="40"/>
      <c r="T32" s="6"/>
      <c r="U32" s="62"/>
      <c r="V32" s="41">
        <v>1998.96</v>
      </c>
      <c r="W32" s="40"/>
      <c r="X32" s="6"/>
      <c r="Y32" s="62"/>
      <c r="Z32" s="41">
        <v>2298.96</v>
      </c>
      <c r="AA32" s="40"/>
      <c r="AB32" s="6"/>
      <c r="AC32" s="62"/>
      <c r="AD32" s="41">
        <v>2298.96</v>
      </c>
      <c r="AE32" s="40"/>
      <c r="AF32" s="6"/>
      <c r="AG32" s="62"/>
      <c r="AH32" s="41">
        <v>2898.96</v>
      </c>
      <c r="AI32" s="40"/>
      <c r="AJ32" s="6"/>
      <c r="AK32" s="62"/>
      <c r="AL32" s="41">
        <v>3198.96</v>
      </c>
      <c r="AM32" s="40"/>
      <c r="AN32" s="6"/>
      <c r="AO32" s="62"/>
      <c r="AP32" s="41">
        <v>3299.04</v>
      </c>
      <c r="AQ32" s="40"/>
      <c r="AR32" s="6"/>
      <c r="AS32" s="62"/>
      <c r="AT32" s="41">
        <v>3498.96</v>
      </c>
      <c r="AU32" s="40"/>
      <c r="AV32" s="6"/>
      <c r="AW32" s="62"/>
      <c r="AX32" s="41">
        <v>3999.12</v>
      </c>
      <c r="AY32" s="40"/>
      <c r="AZ32" s="6"/>
      <c r="BA32" s="62"/>
      <c r="BB32" s="41">
        <v>4398.96</v>
      </c>
      <c r="BC32" s="40"/>
      <c r="BD32" s="6"/>
      <c r="BE32" s="62"/>
      <c r="BF32" s="41">
        <v>4499.04</v>
      </c>
      <c r="BG32" s="40"/>
      <c r="BH32" s="6"/>
      <c r="BI32" s="62"/>
      <c r="BJ32" s="41">
        <v>4998.96</v>
      </c>
      <c r="BK32" s="40"/>
      <c r="BL32" s="6"/>
      <c r="BM32" s="62"/>
      <c r="BN32" s="41">
        <v>5399.04</v>
      </c>
      <c r="BO32" s="40"/>
      <c r="BP32" s="6"/>
      <c r="BQ32" s="62"/>
      <c r="BR32" s="41">
        <v>5499.12</v>
      </c>
      <c r="BS32" s="40"/>
      <c r="BT32" s="6"/>
      <c r="BU32" s="62"/>
      <c r="BV32" s="41">
        <v>5699.28</v>
      </c>
      <c r="BW32" s="40"/>
      <c r="BX32" s="6"/>
      <c r="BY32" s="62"/>
      <c r="BZ32" s="41">
        <v>5999.04</v>
      </c>
      <c r="CA32" s="40"/>
      <c r="CB32" s="6"/>
      <c r="CC32" s="62"/>
      <c r="CD32" s="41">
        <v>5999.04</v>
      </c>
      <c r="CE32" s="40"/>
    </row>
    <row r="33" spans="1:83" x14ac:dyDescent="0.3">
      <c r="A33" s="55"/>
      <c r="B33" s="55"/>
      <c r="C33" s="63" t="s">
        <v>57</v>
      </c>
      <c r="D33" s="101"/>
      <c r="E33" s="101"/>
      <c r="F33" s="101"/>
      <c r="G33" s="44"/>
      <c r="H33" s="101"/>
      <c r="I33" s="101"/>
      <c r="J33" s="101"/>
      <c r="K33" s="44"/>
      <c r="L33" s="102"/>
      <c r="M33" s="103"/>
      <c r="N33" s="104"/>
      <c r="O33" s="44"/>
      <c r="P33" s="101"/>
      <c r="Q33" s="101"/>
      <c r="R33" s="101"/>
      <c r="S33" s="44"/>
      <c r="T33" s="101"/>
      <c r="U33" s="101"/>
      <c r="V33" s="101"/>
      <c r="W33" s="44"/>
      <c r="X33" s="101"/>
      <c r="Y33" s="101"/>
      <c r="Z33" s="101"/>
      <c r="AA33" s="44"/>
      <c r="AB33" s="101"/>
      <c r="AC33" s="101"/>
      <c r="AD33" s="101"/>
      <c r="AE33" s="44"/>
      <c r="AF33" s="101"/>
      <c r="AG33" s="101"/>
      <c r="AH33" s="101"/>
      <c r="AI33" s="44"/>
      <c r="AJ33" s="101"/>
      <c r="AK33" s="101"/>
      <c r="AL33" s="101"/>
      <c r="AM33" s="44"/>
      <c r="AN33" s="101"/>
      <c r="AO33" s="101"/>
      <c r="AP33" s="101"/>
      <c r="AQ33" s="44"/>
      <c r="AR33" s="101"/>
      <c r="AS33" s="101"/>
      <c r="AT33" s="101"/>
      <c r="AU33" s="44"/>
      <c r="AV33" s="101"/>
      <c r="AW33" s="101"/>
      <c r="AX33" s="101"/>
      <c r="AY33" s="44"/>
      <c r="AZ33" s="101"/>
      <c r="BA33" s="101"/>
      <c r="BB33" s="101"/>
      <c r="BC33" s="44"/>
      <c r="BD33" s="101"/>
      <c r="BE33" s="101"/>
      <c r="BF33" s="101"/>
      <c r="BG33" s="44"/>
      <c r="BH33" s="101"/>
      <c r="BI33" s="101"/>
      <c r="BJ33" s="101"/>
      <c r="BK33" s="44"/>
      <c r="BL33" s="101"/>
      <c r="BM33" s="101"/>
      <c r="BN33" s="101"/>
      <c r="BO33" s="44"/>
      <c r="BP33" s="101"/>
      <c r="BQ33" s="101"/>
      <c r="BR33" s="101"/>
      <c r="BS33" s="44"/>
      <c r="BT33" s="101"/>
      <c r="BU33" s="101"/>
      <c r="BV33" s="101"/>
      <c r="BW33" s="44"/>
      <c r="BX33" s="101"/>
      <c r="BY33" s="101"/>
      <c r="BZ33" s="101"/>
      <c r="CA33" s="44"/>
      <c r="CB33" s="101"/>
      <c r="CC33" s="101"/>
      <c r="CD33" s="101"/>
      <c r="CE33" s="44"/>
    </row>
    <row r="34" spans="1:83" x14ac:dyDescent="0.3">
      <c r="A34" s="55"/>
      <c r="B34" s="55" t="str">
        <f>B17</f>
        <v>RT15-01-02</v>
      </c>
      <c r="C34" s="64" t="str">
        <f>C17</f>
        <v>Voice Minutes</v>
      </c>
      <c r="D34" s="95">
        <v>0.4</v>
      </c>
      <c r="E34" s="96"/>
      <c r="F34" s="97"/>
      <c r="G34" s="42" t="s">
        <v>175</v>
      </c>
      <c r="H34" s="95">
        <v>0.4</v>
      </c>
      <c r="I34" s="96"/>
      <c r="J34" s="97"/>
      <c r="K34" s="42" t="s">
        <v>175</v>
      </c>
      <c r="L34" s="95">
        <v>0.4</v>
      </c>
      <c r="M34" s="96"/>
      <c r="N34" s="97"/>
      <c r="O34" s="42" t="s">
        <v>175</v>
      </c>
      <c r="P34" s="95">
        <v>0.4</v>
      </c>
      <c r="Q34" s="96"/>
      <c r="R34" s="97"/>
      <c r="S34" s="42" t="s">
        <v>175</v>
      </c>
      <c r="T34" s="95">
        <v>0.4</v>
      </c>
      <c r="U34" s="96"/>
      <c r="V34" s="97"/>
      <c r="W34" s="42" t="s">
        <v>175</v>
      </c>
      <c r="X34" s="95">
        <v>0.4</v>
      </c>
      <c r="Y34" s="96"/>
      <c r="Z34" s="97"/>
      <c r="AA34" s="42" t="s">
        <v>175</v>
      </c>
      <c r="AB34" s="95">
        <v>0.4</v>
      </c>
      <c r="AC34" s="96"/>
      <c r="AD34" s="97"/>
      <c r="AE34" s="42" t="s">
        <v>175</v>
      </c>
      <c r="AF34" s="95">
        <v>0.4</v>
      </c>
      <c r="AG34" s="96"/>
      <c r="AH34" s="97"/>
      <c r="AI34" s="42" t="s">
        <v>175</v>
      </c>
      <c r="AJ34" s="95">
        <v>0.4</v>
      </c>
      <c r="AK34" s="96"/>
      <c r="AL34" s="97"/>
      <c r="AM34" s="42" t="s">
        <v>175</v>
      </c>
      <c r="AN34" s="95">
        <v>0.4</v>
      </c>
      <c r="AO34" s="96"/>
      <c r="AP34" s="97"/>
      <c r="AQ34" s="42" t="s">
        <v>175</v>
      </c>
      <c r="AR34" s="95">
        <v>0.4</v>
      </c>
      <c r="AS34" s="96"/>
      <c r="AT34" s="97"/>
      <c r="AU34" s="42" t="s">
        <v>175</v>
      </c>
      <c r="AV34" s="95">
        <v>0.4</v>
      </c>
      <c r="AW34" s="96"/>
      <c r="AX34" s="97"/>
      <c r="AY34" s="42" t="s">
        <v>175</v>
      </c>
      <c r="AZ34" s="95">
        <v>0.4</v>
      </c>
      <c r="BA34" s="96"/>
      <c r="BB34" s="97"/>
      <c r="BC34" s="42" t="s">
        <v>175</v>
      </c>
      <c r="BD34" s="95">
        <v>0.4</v>
      </c>
      <c r="BE34" s="96"/>
      <c r="BF34" s="97"/>
      <c r="BG34" s="42" t="s">
        <v>175</v>
      </c>
      <c r="BH34" s="95">
        <v>0.4</v>
      </c>
      <c r="BI34" s="96"/>
      <c r="BJ34" s="97"/>
      <c r="BK34" s="42" t="s">
        <v>175</v>
      </c>
      <c r="BL34" s="95">
        <v>0.4</v>
      </c>
      <c r="BM34" s="96"/>
      <c r="BN34" s="97"/>
      <c r="BO34" s="42" t="s">
        <v>175</v>
      </c>
      <c r="BP34" s="95">
        <v>0.4</v>
      </c>
      <c r="BQ34" s="96"/>
      <c r="BR34" s="97"/>
      <c r="BS34" s="42" t="s">
        <v>175</v>
      </c>
      <c r="BT34" s="95">
        <v>0.4</v>
      </c>
      <c r="BU34" s="96"/>
      <c r="BV34" s="97"/>
      <c r="BW34" s="42" t="s">
        <v>175</v>
      </c>
      <c r="BX34" s="95">
        <v>0.4</v>
      </c>
      <c r="BY34" s="96"/>
      <c r="BZ34" s="97"/>
      <c r="CA34" s="42" t="s">
        <v>175</v>
      </c>
      <c r="CB34" s="95">
        <v>0.4</v>
      </c>
      <c r="CC34" s="96"/>
      <c r="CD34" s="97"/>
      <c r="CE34" s="42" t="s">
        <v>175</v>
      </c>
    </row>
    <row r="35" spans="1:83" x14ac:dyDescent="0.3">
      <c r="A35" s="55"/>
      <c r="B35" s="55" t="str">
        <f>B19</f>
        <v>RT15-01-04</v>
      </c>
      <c r="C35" s="64" t="str">
        <f>C19</f>
        <v>SMS</v>
      </c>
      <c r="D35" s="95">
        <v>0.09</v>
      </c>
      <c r="E35" s="96"/>
      <c r="F35" s="97"/>
      <c r="G35" s="42"/>
      <c r="H35" s="95">
        <v>0.09</v>
      </c>
      <c r="I35" s="96"/>
      <c r="J35" s="97"/>
      <c r="K35" s="42"/>
      <c r="L35" s="95">
        <v>0.09</v>
      </c>
      <c r="M35" s="96"/>
      <c r="N35" s="97"/>
      <c r="O35" s="42"/>
      <c r="P35" s="95">
        <v>0.09</v>
      </c>
      <c r="Q35" s="96"/>
      <c r="R35" s="97"/>
      <c r="S35" s="42"/>
      <c r="T35" s="95">
        <v>0.09</v>
      </c>
      <c r="U35" s="96"/>
      <c r="V35" s="97"/>
      <c r="W35" s="42"/>
      <c r="X35" s="95">
        <v>0.09</v>
      </c>
      <c r="Y35" s="96"/>
      <c r="Z35" s="97"/>
      <c r="AA35" s="42"/>
      <c r="AB35" s="95">
        <v>0.09</v>
      </c>
      <c r="AC35" s="96"/>
      <c r="AD35" s="97"/>
      <c r="AE35" s="42"/>
      <c r="AF35" s="95">
        <v>0.09</v>
      </c>
      <c r="AG35" s="96"/>
      <c r="AH35" s="97"/>
      <c r="AI35" s="42"/>
      <c r="AJ35" s="95">
        <v>0.09</v>
      </c>
      <c r="AK35" s="96"/>
      <c r="AL35" s="97"/>
      <c r="AM35" s="42"/>
      <c r="AN35" s="95">
        <v>0.09</v>
      </c>
      <c r="AO35" s="96"/>
      <c r="AP35" s="97"/>
      <c r="AQ35" s="42"/>
      <c r="AR35" s="95">
        <v>0.09</v>
      </c>
      <c r="AS35" s="96"/>
      <c r="AT35" s="97"/>
      <c r="AU35" s="42"/>
      <c r="AV35" s="95">
        <v>0.09</v>
      </c>
      <c r="AW35" s="96"/>
      <c r="AX35" s="97"/>
      <c r="AY35" s="42"/>
      <c r="AZ35" s="95">
        <v>0.09</v>
      </c>
      <c r="BA35" s="96"/>
      <c r="BB35" s="97"/>
      <c r="BC35" s="42"/>
      <c r="BD35" s="95">
        <v>0.09</v>
      </c>
      <c r="BE35" s="96"/>
      <c r="BF35" s="97"/>
      <c r="BG35" s="42"/>
      <c r="BH35" s="95">
        <v>0.09</v>
      </c>
      <c r="BI35" s="96"/>
      <c r="BJ35" s="97"/>
      <c r="BK35" s="42"/>
      <c r="BL35" s="95">
        <v>0.09</v>
      </c>
      <c r="BM35" s="96"/>
      <c r="BN35" s="97"/>
      <c r="BO35" s="42"/>
      <c r="BP35" s="95">
        <v>0.09</v>
      </c>
      <c r="BQ35" s="96"/>
      <c r="BR35" s="97"/>
      <c r="BS35" s="42"/>
      <c r="BT35" s="95">
        <v>0.09</v>
      </c>
      <c r="BU35" s="96"/>
      <c r="BV35" s="97"/>
      <c r="BW35" s="42"/>
      <c r="BX35" s="95">
        <v>0.09</v>
      </c>
      <c r="BY35" s="96"/>
      <c r="BZ35" s="97"/>
      <c r="CA35" s="42"/>
      <c r="CB35" s="95">
        <v>0.09</v>
      </c>
      <c r="CC35" s="96"/>
      <c r="CD35" s="97"/>
      <c r="CE35" s="42"/>
    </row>
    <row r="36" spans="1:83" x14ac:dyDescent="0.3">
      <c r="A36" s="55"/>
      <c r="B36" s="55"/>
      <c r="C36" s="64" t="str">
        <f>C23</f>
        <v>Anytime data MB</v>
      </c>
      <c r="D36" s="95">
        <v>0.05</v>
      </c>
      <c r="E36" s="96"/>
      <c r="F36" s="97"/>
      <c r="G36" s="42"/>
      <c r="H36" s="95">
        <v>0.05</v>
      </c>
      <c r="I36" s="96"/>
      <c r="J36" s="97"/>
      <c r="K36" s="42"/>
      <c r="L36" s="95">
        <v>0.05</v>
      </c>
      <c r="M36" s="96"/>
      <c r="N36" s="97"/>
      <c r="O36" s="42"/>
      <c r="P36" s="95">
        <v>0.05</v>
      </c>
      <c r="Q36" s="96"/>
      <c r="R36" s="97"/>
      <c r="S36" s="42"/>
      <c r="T36" s="95">
        <v>0.05</v>
      </c>
      <c r="U36" s="96"/>
      <c r="V36" s="97"/>
      <c r="W36" s="42"/>
      <c r="X36" s="95">
        <v>0.05</v>
      </c>
      <c r="Y36" s="96"/>
      <c r="Z36" s="97"/>
      <c r="AA36" s="42"/>
      <c r="AB36" s="95">
        <v>0.05</v>
      </c>
      <c r="AC36" s="96"/>
      <c r="AD36" s="97"/>
      <c r="AE36" s="42"/>
      <c r="AF36" s="95">
        <v>0.05</v>
      </c>
      <c r="AG36" s="96"/>
      <c r="AH36" s="97"/>
      <c r="AI36" s="42"/>
      <c r="AJ36" s="95">
        <v>0.05</v>
      </c>
      <c r="AK36" s="96"/>
      <c r="AL36" s="97"/>
      <c r="AM36" s="42"/>
      <c r="AN36" s="95">
        <v>0.05</v>
      </c>
      <c r="AO36" s="96"/>
      <c r="AP36" s="97"/>
      <c r="AQ36" s="42"/>
      <c r="AR36" s="95">
        <v>0.05</v>
      </c>
      <c r="AS36" s="96"/>
      <c r="AT36" s="97"/>
      <c r="AU36" s="42"/>
      <c r="AV36" s="95">
        <v>0.05</v>
      </c>
      <c r="AW36" s="96"/>
      <c r="AX36" s="97"/>
      <c r="AY36" s="42"/>
      <c r="AZ36" s="95">
        <v>0.05</v>
      </c>
      <c r="BA36" s="96"/>
      <c r="BB36" s="97"/>
      <c r="BC36" s="42"/>
      <c r="BD36" s="95">
        <v>0.05</v>
      </c>
      <c r="BE36" s="96"/>
      <c r="BF36" s="97"/>
      <c r="BG36" s="42"/>
      <c r="BH36" s="95">
        <v>0.05</v>
      </c>
      <c r="BI36" s="96"/>
      <c r="BJ36" s="97"/>
      <c r="BK36" s="42"/>
      <c r="BL36" s="95">
        <v>0.05</v>
      </c>
      <c r="BM36" s="96"/>
      <c r="BN36" s="97"/>
      <c r="BO36" s="42"/>
      <c r="BP36" s="95">
        <v>0.05</v>
      </c>
      <c r="BQ36" s="96"/>
      <c r="BR36" s="97"/>
      <c r="BS36" s="42"/>
      <c r="BT36" s="95">
        <v>0.05</v>
      </c>
      <c r="BU36" s="96"/>
      <c r="BV36" s="97"/>
      <c r="BW36" s="42"/>
      <c r="BX36" s="95">
        <v>0.05</v>
      </c>
      <c r="BY36" s="96"/>
      <c r="BZ36" s="97"/>
      <c r="CA36" s="42"/>
      <c r="CB36" s="95">
        <v>0.05</v>
      </c>
      <c r="CC36" s="96"/>
      <c r="CD36" s="97"/>
      <c r="CE36" s="42"/>
    </row>
    <row r="37" spans="1:83" x14ac:dyDescent="0.3">
      <c r="A37" s="50"/>
      <c r="B37" s="50"/>
      <c r="C37" s="117" t="s">
        <v>194</v>
      </c>
    </row>
    <row r="38" spans="1:83" x14ac:dyDescent="0.3">
      <c r="A38" s="50"/>
      <c r="B38" s="50"/>
      <c r="C38" s="50"/>
    </row>
    <row r="39" spans="1:83" x14ac:dyDescent="0.3">
      <c r="A39" s="50"/>
      <c r="B39" s="50"/>
      <c r="C39" s="51" t="s">
        <v>18</v>
      </c>
    </row>
    <row r="40" spans="1:83" x14ac:dyDescent="0.3">
      <c r="A40" s="50"/>
      <c r="B40" s="50"/>
      <c r="C40" s="51"/>
    </row>
  </sheetData>
  <mergeCells count="242">
    <mergeCell ref="A6:C6"/>
    <mergeCell ref="D9:G9"/>
    <mergeCell ref="H9:K9"/>
    <mergeCell ref="L9:O9"/>
    <mergeCell ref="P9:S9"/>
    <mergeCell ref="T9:W9"/>
    <mergeCell ref="D10:G10"/>
    <mergeCell ref="H10:K10"/>
    <mergeCell ref="L10:O10"/>
    <mergeCell ref="P10:S10"/>
    <mergeCell ref="T10:W10"/>
    <mergeCell ref="D11:G11"/>
    <mergeCell ref="H11:K11"/>
    <mergeCell ref="L11:O11"/>
    <mergeCell ref="P11:S11"/>
    <mergeCell ref="T11:W11"/>
    <mergeCell ref="X11:AA11"/>
    <mergeCell ref="X9:AA9"/>
    <mergeCell ref="D6:G6"/>
    <mergeCell ref="H6:K6"/>
    <mergeCell ref="L6:O6"/>
    <mergeCell ref="P6:S6"/>
    <mergeCell ref="T6:W6"/>
    <mergeCell ref="X6:AA6"/>
    <mergeCell ref="D36:F36"/>
    <mergeCell ref="H33:J33"/>
    <mergeCell ref="H35:J35"/>
    <mergeCell ref="AR6:AU6"/>
    <mergeCell ref="AR9:AU9"/>
    <mergeCell ref="AR10:AU10"/>
    <mergeCell ref="AR11:AU11"/>
    <mergeCell ref="D12:G12"/>
    <mergeCell ref="H12:K12"/>
    <mergeCell ref="L12:O12"/>
    <mergeCell ref="P12:S12"/>
    <mergeCell ref="T12:W12"/>
    <mergeCell ref="X12:AA12"/>
    <mergeCell ref="AB12:AE12"/>
    <mergeCell ref="AF12:AI12"/>
    <mergeCell ref="AJ12:AM12"/>
    <mergeCell ref="AN12:AQ12"/>
    <mergeCell ref="AR12:AU12"/>
    <mergeCell ref="AJ6:AM6"/>
    <mergeCell ref="AJ9:AM9"/>
    <mergeCell ref="AJ10:AM10"/>
    <mergeCell ref="AJ11:AM11"/>
    <mergeCell ref="AN6:AQ6"/>
    <mergeCell ref="AN9:AQ9"/>
    <mergeCell ref="X34:Z34"/>
    <mergeCell ref="AB34:AD34"/>
    <mergeCell ref="AF34:AH34"/>
    <mergeCell ref="AJ34:AL34"/>
    <mergeCell ref="AN34:AP34"/>
    <mergeCell ref="AR34:AT34"/>
    <mergeCell ref="L33:N33"/>
    <mergeCell ref="P33:R33"/>
    <mergeCell ref="T33:V33"/>
    <mergeCell ref="X33:Z33"/>
    <mergeCell ref="AB33:AD33"/>
    <mergeCell ref="H36:J36"/>
    <mergeCell ref="L36:N36"/>
    <mergeCell ref="P36:R36"/>
    <mergeCell ref="T36:V36"/>
    <mergeCell ref="X36:Z36"/>
    <mergeCell ref="AB36:AD36"/>
    <mergeCell ref="AF36:AH36"/>
    <mergeCell ref="AJ36:AL36"/>
    <mergeCell ref="AN36:AP36"/>
    <mergeCell ref="D15:G15"/>
    <mergeCell ref="H14:K14"/>
    <mergeCell ref="L14:O14"/>
    <mergeCell ref="P14:S14"/>
    <mergeCell ref="H15:K15"/>
    <mergeCell ref="L15:O15"/>
    <mergeCell ref="P15:S15"/>
    <mergeCell ref="AF35:AH35"/>
    <mergeCell ref="AJ35:AL35"/>
    <mergeCell ref="L35:N35"/>
    <mergeCell ref="P35:R35"/>
    <mergeCell ref="T35:V35"/>
    <mergeCell ref="X35:Z35"/>
    <mergeCell ref="AB35:AD35"/>
    <mergeCell ref="AF33:AH33"/>
    <mergeCell ref="AJ33:AL33"/>
    <mergeCell ref="D33:F33"/>
    <mergeCell ref="D34:F34"/>
    <mergeCell ref="D35:F35"/>
    <mergeCell ref="D14:G14"/>
    <mergeCell ref="H34:J34"/>
    <mergeCell ref="L34:N34"/>
    <mergeCell ref="P34:R34"/>
    <mergeCell ref="T34:V34"/>
    <mergeCell ref="T14:W14"/>
    <mergeCell ref="T15:W15"/>
    <mergeCell ref="X14:AA14"/>
    <mergeCell ref="X15:AA15"/>
    <mergeCell ref="AB14:AE14"/>
    <mergeCell ref="AB15:AE15"/>
    <mergeCell ref="AN10:AQ10"/>
    <mergeCell ref="AN11:AQ11"/>
    <mergeCell ref="AB6:AE6"/>
    <mergeCell ref="AB9:AE9"/>
    <mergeCell ref="AB10:AE10"/>
    <mergeCell ref="AB11:AE11"/>
    <mergeCell ref="AF6:AI6"/>
    <mergeCell ref="AF9:AI9"/>
    <mergeCell ref="AF10:AI10"/>
    <mergeCell ref="AF11:AI11"/>
    <mergeCell ref="X10:AA10"/>
    <mergeCell ref="AZ11:BC11"/>
    <mergeCell ref="AZ12:BC12"/>
    <mergeCell ref="AZ33:BB33"/>
    <mergeCell ref="AZ34:BB34"/>
    <mergeCell ref="AZ35:BB35"/>
    <mergeCell ref="AZ36:BB36"/>
    <mergeCell ref="AV6:AY6"/>
    <mergeCell ref="AV9:AY9"/>
    <mergeCell ref="AV10:AY10"/>
    <mergeCell ref="AV11:AY11"/>
    <mergeCell ref="AV12:AY12"/>
    <mergeCell ref="BD36:BF36"/>
    <mergeCell ref="BH6:BK6"/>
    <mergeCell ref="BH9:BK9"/>
    <mergeCell ref="BH10:BK10"/>
    <mergeCell ref="BH11:BK11"/>
    <mergeCell ref="BH12:BK12"/>
    <mergeCell ref="BH33:BJ33"/>
    <mergeCell ref="BH34:BJ34"/>
    <mergeCell ref="BH35:BJ35"/>
    <mergeCell ref="BH36:BJ36"/>
    <mergeCell ref="BH15:BK15"/>
    <mergeCell ref="BD6:BG6"/>
    <mergeCell ref="BD9:BG9"/>
    <mergeCell ref="BD10:BG10"/>
    <mergeCell ref="BD11:BG11"/>
    <mergeCell ref="BD12:BG12"/>
    <mergeCell ref="BL36:BN36"/>
    <mergeCell ref="AF14:AI14"/>
    <mergeCell ref="AF15:AI15"/>
    <mergeCell ref="AJ14:AM14"/>
    <mergeCell ref="AJ15:AM15"/>
    <mergeCell ref="AN14:AQ14"/>
    <mergeCell ref="AN15:AQ15"/>
    <mergeCell ref="AR14:AU14"/>
    <mergeCell ref="AR15:AU15"/>
    <mergeCell ref="AV14:AY14"/>
    <mergeCell ref="AV15:AY15"/>
    <mergeCell ref="AZ15:BC15"/>
    <mergeCell ref="BD15:BG15"/>
    <mergeCell ref="AV33:AX33"/>
    <mergeCell ref="AV34:AX34"/>
    <mergeCell ref="AV35:AX35"/>
    <mergeCell ref="AV36:AX36"/>
    <mergeCell ref="AN35:AP35"/>
    <mergeCell ref="AR35:AT35"/>
    <mergeCell ref="AR36:AT36"/>
    <mergeCell ref="AN33:AP33"/>
    <mergeCell ref="AR33:AT33"/>
    <mergeCell ref="BD33:BF33"/>
    <mergeCell ref="BD34:BF34"/>
    <mergeCell ref="BP36:BR36"/>
    <mergeCell ref="BP6:BS6"/>
    <mergeCell ref="D13:G13"/>
    <mergeCell ref="H13:K13"/>
    <mergeCell ref="L13:O13"/>
    <mergeCell ref="P13:S13"/>
    <mergeCell ref="T13:W13"/>
    <mergeCell ref="X13:AA13"/>
    <mergeCell ref="AB13:AE13"/>
    <mergeCell ref="AF13:AI13"/>
    <mergeCell ref="AJ13:AM13"/>
    <mergeCell ref="AN13:AQ13"/>
    <mergeCell ref="AR13:AU13"/>
    <mergeCell ref="AV13:AY13"/>
    <mergeCell ref="AZ13:BC13"/>
    <mergeCell ref="BD13:BG13"/>
    <mergeCell ref="BL15:BO15"/>
    <mergeCell ref="BP15:BS15"/>
    <mergeCell ref="BP33:BR33"/>
    <mergeCell ref="BP34:BR34"/>
    <mergeCell ref="BP35:BR35"/>
    <mergeCell ref="BP9:BS9"/>
    <mergeCell ref="BP10:BS10"/>
    <mergeCell ref="BP11:BS11"/>
    <mergeCell ref="BT36:BV36"/>
    <mergeCell ref="BX6:CA6"/>
    <mergeCell ref="BX9:CA9"/>
    <mergeCell ref="BX10:CA10"/>
    <mergeCell ref="BX11:CA11"/>
    <mergeCell ref="BX12:CA12"/>
    <mergeCell ref="BX13:CA13"/>
    <mergeCell ref="BX14:CA14"/>
    <mergeCell ref="BX15:CA15"/>
    <mergeCell ref="BX33:BZ33"/>
    <mergeCell ref="BX34:BZ34"/>
    <mergeCell ref="BX35:BZ35"/>
    <mergeCell ref="BX36:BZ36"/>
    <mergeCell ref="BT13:BW13"/>
    <mergeCell ref="BT14:BW14"/>
    <mergeCell ref="BT15:BW15"/>
    <mergeCell ref="BT33:BV33"/>
    <mergeCell ref="BT34:BV34"/>
    <mergeCell ref="BT6:BW6"/>
    <mergeCell ref="BT9:BW9"/>
    <mergeCell ref="BT10:BW10"/>
    <mergeCell ref="BT11:BW11"/>
    <mergeCell ref="BT12:BW12"/>
    <mergeCell ref="CB36:CD36"/>
    <mergeCell ref="CB13:CE13"/>
    <mergeCell ref="CB14:CE14"/>
    <mergeCell ref="CB15:CE15"/>
    <mergeCell ref="CB33:CD33"/>
    <mergeCell ref="CB34:CD34"/>
    <mergeCell ref="CB6:CE6"/>
    <mergeCell ref="CB9:CE9"/>
    <mergeCell ref="CB10:CE10"/>
    <mergeCell ref="CB11:CE11"/>
    <mergeCell ref="CB12:CE12"/>
    <mergeCell ref="A1:CE1"/>
    <mergeCell ref="CB35:CD35"/>
    <mergeCell ref="BT35:BV35"/>
    <mergeCell ref="BP12:BS12"/>
    <mergeCell ref="AZ14:BC14"/>
    <mergeCell ref="BD14:BG14"/>
    <mergeCell ref="BH14:BK14"/>
    <mergeCell ref="BL14:BO14"/>
    <mergeCell ref="BP14:BS14"/>
    <mergeCell ref="BH13:BK13"/>
    <mergeCell ref="BL13:BO13"/>
    <mergeCell ref="BP13:BS13"/>
    <mergeCell ref="BL33:BN33"/>
    <mergeCell ref="BL34:BN34"/>
    <mergeCell ref="BL35:BN35"/>
    <mergeCell ref="BL6:BO6"/>
    <mergeCell ref="BL9:BO9"/>
    <mergeCell ref="BL10:BO10"/>
    <mergeCell ref="BL11:BO11"/>
    <mergeCell ref="BL12:BO12"/>
    <mergeCell ref="BD35:BF35"/>
    <mergeCell ref="AZ6:BC6"/>
    <mergeCell ref="AZ9:BC9"/>
    <mergeCell ref="AZ10:BC10"/>
  </mergeCells>
  <pageMargins left="0.7" right="0.7" top="0.75" bottom="0.75" header="0.3" footer="0.3"/>
  <pageSetup paperSize="9" scale="10" orientation="portrait" r:id="rId1"/>
  <headerFooter>
    <oddFooter>&amp;L&amp;1#&amp;"Calibri"&amp;7&amp;K000000C2 General</oddFooter>
  </headerFooter>
  <ignoredErrors>
    <ignoredError sqref="B34:B35 C34:C36 F16:F32 E30 I30 J16:J32 CB30:CC30 CD16:CD32 BZ16:BZ32 BY30 BV16:BV32 BU30 BR16:BR32 BQ30 BN16:BN32 BM30 BJ16:BJ32 BI30 BF16:BF32 BE30 BB16:BB32 BA30 AX16:AX32 AW30 AT16:AT30 AS30 AP16:AP31 AO30 AL16:AL32 AK30 AF16:AH33 AD16:AD32 AC30 Z23:Z32 Y30 V16:V32 U30 R16:R31 Q30 L16:N33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300-000004000000}">
          <x14:formula1>
            <xm:f>Lists!$H$2:$H$7</xm:f>
          </x14:formula1>
          <xm:sqref>E7 I7 M7 Q7 U7 Y7 AC7 AG7 AK7 AO7 AS7 AW7 BA7 BE7 BI7 BM7 BQ7 BU7 BY7 CC7</xm:sqref>
        </x14:dataValidation>
        <x14:dataValidation type="list" allowBlank="1" showInputMessage="1" showErrorMessage="1" xr:uid="{00000000-0002-0000-0300-000000000000}">
          <x14:formula1>
            <xm:f>Lists!$D$2:$D$3</xm:f>
          </x14:formula1>
          <xm:sqref>D11:CE11 D14:CE15</xm:sqref>
        </x14:dataValidation>
        <x14:dataValidation type="list" allowBlank="1" showInputMessage="1" showErrorMessage="1" xr:uid="{00000000-0002-0000-0300-000001000000}">
          <x14:formula1>
            <xm:f>Lists!$E$2:$E$4</xm:f>
          </x14:formula1>
          <xm:sqref>D12:CE12</xm:sqref>
        </x14:dataValidation>
        <x14:dataValidation type="list" allowBlank="1" showInputMessage="1" showErrorMessage="1" xr:uid="{00000000-0002-0000-0300-000002000000}">
          <x14:formula1>
            <xm:f>Lists!$F$2:$F$3</xm:f>
          </x14:formula1>
          <xm:sqref>D10:CE10</xm:sqref>
        </x14:dataValidation>
        <x14:dataValidation type="list" allowBlank="1" showInputMessage="1" showErrorMessage="1" xr:uid="{00000000-0002-0000-0300-000003000000}">
          <x14:formula1>
            <xm:f>Lists!$G$2:$G$8</xm:f>
          </x14:formula1>
          <xm:sqref>D13:CE13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Q40"/>
  <sheetViews>
    <sheetView view="pageBreakPreview" topLeftCell="A5" zoomScale="60" zoomScaleNormal="90" workbookViewId="0">
      <selection activeCell="AT24" sqref="AT24"/>
    </sheetView>
  </sheetViews>
  <sheetFormatPr defaultColWidth="9.1796875" defaultRowHeight="14" x14ac:dyDescent="0.3"/>
  <cols>
    <col min="1" max="1" width="3.54296875" style="24" customWidth="1"/>
    <col min="2" max="2" width="16.81640625" style="24" customWidth="1"/>
    <col min="3" max="3" width="36.7265625" style="24" customWidth="1"/>
    <col min="4" max="6" width="12.7265625" style="31" customWidth="1"/>
    <col min="7" max="7" width="23.81640625" style="31" bestFit="1" customWidth="1"/>
    <col min="8" max="10" width="12.7265625" style="31" customWidth="1"/>
    <col min="11" max="11" width="23.81640625" style="31" bestFit="1" customWidth="1"/>
    <col min="12" max="14" width="12.7265625" style="31" customWidth="1"/>
    <col min="15" max="15" width="23.81640625" style="31" bestFit="1" customWidth="1"/>
    <col min="16" max="18" width="12.7265625" style="31" customWidth="1"/>
    <col min="19" max="19" width="23.81640625" style="31" bestFit="1" customWidth="1"/>
    <col min="20" max="22" width="12.7265625" style="31" customWidth="1"/>
    <col min="23" max="23" width="23.81640625" style="31" bestFit="1" customWidth="1"/>
    <col min="24" max="26" width="12.7265625" style="31" customWidth="1"/>
    <col min="27" max="27" width="23.81640625" style="31" bestFit="1" customWidth="1"/>
    <col min="28" max="30" width="12.7265625" style="31" customWidth="1"/>
    <col min="31" max="31" width="23.81640625" style="31" bestFit="1" customWidth="1"/>
    <col min="32" max="34" width="12.7265625" style="31" customWidth="1"/>
    <col min="35" max="35" width="23.81640625" style="31" bestFit="1" customWidth="1"/>
    <col min="36" max="38" width="12.7265625" style="31" customWidth="1"/>
    <col min="39" max="39" width="23.81640625" style="31" bestFit="1" customWidth="1"/>
    <col min="40" max="42" width="12.7265625" style="31" customWidth="1"/>
    <col min="43" max="43" width="23.81640625" style="31" bestFit="1" customWidth="1"/>
    <col min="44" max="16384" width="9.1796875" style="24"/>
  </cols>
  <sheetData>
    <row r="1" spans="1:43" s="31" customFormat="1" x14ac:dyDescent="0.3">
      <c r="A1" s="105" t="s">
        <v>193</v>
      </c>
      <c r="B1" s="106"/>
      <c r="C1" s="107"/>
      <c r="D1" s="85"/>
      <c r="E1" s="86"/>
      <c r="F1" s="86"/>
      <c r="G1" s="87"/>
      <c r="H1" s="85"/>
      <c r="I1" s="86"/>
      <c r="J1" s="86"/>
      <c r="K1" s="87"/>
      <c r="L1" s="85"/>
      <c r="M1" s="86"/>
      <c r="N1" s="86"/>
      <c r="O1" s="87"/>
      <c r="P1" s="85"/>
      <c r="Q1" s="86"/>
      <c r="R1" s="86"/>
      <c r="S1" s="87"/>
      <c r="T1" s="85"/>
      <c r="U1" s="86"/>
      <c r="V1" s="86"/>
      <c r="W1" s="87"/>
      <c r="X1" s="85"/>
      <c r="Y1" s="86"/>
      <c r="Z1" s="86"/>
      <c r="AA1" s="87"/>
      <c r="AB1" s="85"/>
      <c r="AC1" s="86"/>
      <c r="AD1" s="86"/>
      <c r="AE1" s="87"/>
      <c r="AF1" s="85"/>
      <c r="AG1" s="86"/>
      <c r="AH1" s="86"/>
      <c r="AI1" s="87"/>
      <c r="AJ1" s="85"/>
      <c r="AK1" s="86"/>
      <c r="AL1" s="86"/>
      <c r="AM1" s="87"/>
      <c r="AN1" s="85"/>
      <c r="AO1" s="86"/>
      <c r="AP1" s="86"/>
      <c r="AQ1" s="87"/>
    </row>
    <row r="2" spans="1:43" s="31" customFormat="1" x14ac:dyDescent="0.3">
      <c r="D2" s="50"/>
      <c r="E2" s="50"/>
      <c r="F2" s="50"/>
    </row>
    <row r="3" spans="1:43" s="31" customFormat="1" x14ac:dyDescent="0.3">
      <c r="D3" s="50"/>
      <c r="E3" s="50"/>
      <c r="F3" s="50"/>
    </row>
    <row r="4" spans="1:43" s="31" customFormat="1" x14ac:dyDescent="0.3">
      <c r="D4" s="50"/>
      <c r="E4" s="50"/>
      <c r="F4" s="50"/>
    </row>
    <row r="5" spans="1:43" s="31" customFormat="1" x14ac:dyDescent="0.3">
      <c r="D5" s="50"/>
      <c r="E5" s="50"/>
      <c r="F5" s="50"/>
    </row>
    <row r="6" spans="1:43" x14ac:dyDescent="0.3">
      <c r="A6" s="108" t="s">
        <v>76</v>
      </c>
      <c r="B6" s="109"/>
      <c r="C6" s="110"/>
      <c r="D6" s="85">
        <v>1</v>
      </c>
      <c r="E6" s="86"/>
      <c r="F6" s="86"/>
      <c r="G6" s="87"/>
      <c r="H6" s="85">
        <v>2</v>
      </c>
      <c r="I6" s="86"/>
      <c r="J6" s="86"/>
      <c r="K6" s="87"/>
      <c r="L6" s="85">
        <v>3</v>
      </c>
      <c r="M6" s="86"/>
      <c r="N6" s="86"/>
      <c r="O6" s="87"/>
      <c r="P6" s="85">
        <v>4</v>
      </c>
      <c r="Q6" s="86"/>
      <c r="R6" s="86"/>
      <c r="S6" s="87"/>
      <c r="T6" s="85">
        <v>5</v>
      </c>
      <c r="U6" s="86"/>
      <c r="V6" s="86"/>
      <c r="W6" s="87"/>
      <c r="X6" s="85">
        <v>6</v>
      </c>
      <c r="Y6" s="86"/>
      <c r="Z6" s="86"/>
      <c r="AA6" s="87"/>
      <c r="AB6" s="85">
        <v>7</v>
      </c>
      <c r="AC6" s="86"/>
      <c r="AD6" s="86"/>
      <c r="AE6" s="87"/>
      <c r="AF6" s="85">
        <v>8</v>
      </c>
      <c r="AG6" s="86"/>
      <c r="AH6" s="86"/>
      <c r="AI6" s="87"/>
      <c r="AJ6" s="85">
        <v>9</v>
      </c>
      <c r="AK6" s="86"/>
      <c r="AL6" s="86"/>
      <c r="AM6" s="87"/>
      <c r="AN6" s="85">
        <v>10</v>
      </c>
      <c r="AO6" s="86"/>
      <c r="AP6" s="86"/>
      <c r="AQ6" s="87"/>
    </row>
    <row r="7" spans="1:43" s="31" customFormat="1" x14ac:dyDescent="0.3">
      <c r="A7" s="32"/>
      <c r="B7" s="33"/>
      <c r="C7" s="34"/>
      <c r="D7" s="29"/>
      <c r="E7" s="67" t="s">
        <v>86</v>
      </c>
      <c r="F7" s="28"/>
      <c r="G7" s="28"/>
      <c r="H7" s="29"/>
      <c r="I7" s="67" t="s">
        <v>86</v>
      </c>
      <c r="J7" s="28"/>
      <c r="K7" s="28"/>
      <c r="L7" s="29"/>
      <c r="M7" s="67" t="s">
        <v>86</v>
      </c>
      <c r="N7" s="28"/>
      <c r="O7" s="28"/>
      <c r="P7" s="29"/>
      <c r="Q7" s="67" t="s">
        <v>86</v>
      </c>
      <c r="R7" s="28"/>
      <c r="S7" s="28"/>
      <c r="T7" s="29"/>
      <c r="U7" s="67" t="s">
        <v>86</v>
      </c>
      <c r="V7" s="28"/>
      <c r="W7" s="28"/>
      <c r="X7" s="29"/>
      <c r="Y7" s="67" t="s">
        <v>86</v>
      </c>
      <c r="Z7" s="28"/>
      <c r="AA7" s="28"/>
      <c r="AB7" s="29"/>
      <c r="AC7" s="67" t="s">
        <v>86</v>
      </c>
      <c r="AD7" s="28"/>
      <c r="AE7" s="28"/>
      <c r="AF7" s="29"/>
      <c r="AG7" s="67" t="s">
        <v>86</v>
      </c>
      <c r="AH7" s="28"/>
      <c r="AI7" s="28"/>
      <c r="AJ7" s="29"/>
      <c r="AK7" s="67" t="s">
        <v>86</v>
      </c>
      <c r="AL7" s="28"/>
      <c r="AM7" s="28"/>
      <c r="AN7" s="29"/>
      <c r="AO7" s="67" t="s">
        <v>86</v>
      </c>
      <c r="AP7" s="28"/>
      <c r="AQ7" s="28"/>
    </row>
    <row r="8" spans="1:43" ht="42" x14ac:dyDescent="0.3">
      <c r="A8" s="5" t="s">
        <v>1</v>
      </c>
      <c r="B8" s="18" t="s">
        <v>2</v>
      </c>
      <c r="C8" s="19" t="s">
        <v>3</v>
      </c>
      <c r="D8" s="9" t="s">
        <v>4</v>
      </c>
      <c r="E8" s="9" t="s">
        <v>21</v>
      </c>
      <c r="F8" s="9" t="s">
        <v>5</v>
      </c>
      <c r="G8" s="7" t="s">
        <v>20</v>
      </c>
      <c r="H8" s="9" t="s">
        <v>4</v>
      </c>
      <c r="I8" s="9" t="s">
        <v>21</v>
      </c>
      <c r="J8" s="9" t="s">
        <v>5</v>
      </c>
      <c r="K8" s="7" t="s">
        <v>20</v>
      </c>
      <c r="L8" s="9" t="s">
        <v>4</v>
      </c>
      <c r="M8" s="9" t="s">
        <v>21</v>
      </c>
      <c r="N8" s="9" t="s">
        <v>5</v>
      </c>
      <c r="O8" s="7" t="s">
        <v>20</v>
      </c>
      <c r="P8" s="9" t="s">
        <v>4</v>
      </c>
      <c r="Q8" s="9" t="s">
        <v>21</v>
      </c>
      <c r="R8" s="9" t="s">
        <v>5</v>
      </c>
      <c r="S8" s="7" t="s">
        <v>20</v>
      </c>
      <c r="T8" s="9" t="s">
        <v>4</v>
      </c>
      <c r="U8" s="9" t="s">
        <v>21</v>
      </c>
      <c r="V8" s="9" t="s">
        <v>5</v>
      </c>
      <c r="W8" s="7" t="s">
        <v>20</v>
      </c>
      <c r="X8" s="9" t="s">
        <v>4</v>
      </c>
      <c r="Y8" s="9" t="s">
        <v>21</v>
      </c>
      <c r="Z8" s="9" t="s">
        <v>5</v>
      </c>
      <c r="AA8" s="7" t="s">
        <v>20</v>
      </c>
      <c r="AB8" s="9" t="s">
        <v>4</v>
      </c>
      <c r="AC8" s="9" t="s">
        <v>21</v>
      </c>
      <c r="AD8" s="9" t="s">
        <v>5</v>
      </c>
      <c r="AE8" s="7" t="s">
        <v>20</v>
      </c>
      <c r="AF8" s="9" t="s">
        <v>4</v>
      </c>
      <c r="AG8" s="9" t="s">
        <v>21</v>
      </c>
      <c r="AH8" s="9" t="s">
        <v>5</v>
      </c>
      <c r="AI8" s="7" t="s">
        <v>20</v>
      </c>
      <c r="AJ8" s="9" t="s">
        <v>4</v>
      </c>
      <c r="AK8" s="9" t="s">
        <v>21</v>
      </c>
      <c r="AL8" s="9" t="s">
        <v>5</v>
      </c>
      <c r="AM8" s="7" t="s">
        <v>20</v>
      </c>
      <c r="AN8" s="9" t="s">
        <v>4</v>
      </c>
      <c r="AO8" s="9" t="s">
        <v>21</v>
      </c>
      <c r="AP8" s="9" t="s">
        <v>5</v>
      </c>
      <c r="AQ8" s="7" t="s">
        <v>20</v>
      </c>
    </row>
    <row r="9" spans="1:43" x14ac:dyDescent="0.3">
      <c r="A9" s="5"/>
      <c r="C9" s="11" t="s">
        <v>19</v>
      </c>
      <c r="D9" s="98" t="s">
        <v>89</v>
      </c>
      <c r="E9" s="99"/>
      <c r="F9" s="99"/>
      <c r="G9" s="100"/>
      <c r="H9" s="98" t="s">
        <v>90</v>
      </c>
      <c r="I9" s="99"/>
      <c r="J9" s="99"/>
      <c r="K9" s="100"/>
      <c r="L9" s="98" t="s">
        <v>91</v>
      </c>
      <c r="M9" s="99"/>
      <c r="N9" s="99"/>
      <c r="O9" s="100"/>
      <c r="P9" s="98" t="s">
        <v>92</v>
      </c>
      <c r="Q9" s="99"/>
      <c r="R9" s="99"/>
      <c r="S9" s="100"/>
      <c r="T9" s="98" t="s">
        <v>93</v>
      </c>
      <c r="U9" s="99"/>
      <c r="V9" s="99"/>
      <c r="W9" s="100"/>
      <c r="X9" s="98" t="s">
        <v>94</v>
      </c>
      <c r="Y9" s="99"/>
      <c r="Z9" s="99"/>
      <c r="AA9" s="100"/>
      <c r="AB9" s="98" t="s">
        <v>95</v>
      </c>
      <c r="AC9" s="99"/>
      <c r="AD9" s="99"/>
      <c r="AE9" s="100"/>
      <c r="AF9" s="98" t="s">
        <v>96</v>
      </c>
      <c r="AG9" s="99"/>
      <c r="AH9" s="99"/>
      <c r="AI9" s="100"/>
      <c r="AJ9" s="98" t="s">
        <v>97</v>
      </c>
      <c r="AK9" s="99"/>
      <c r="AL9" s="99"/>
      <c r="AM9" s="100"/>
      <c r="AN9" s="98" t="s">
        <v>98</v>
      </c>
      <c r="AO9" s="99"/>
      <c r="AP9" s="99"/>
      <c r="AQ9" s="100"/>
    </row>
    <row r="10" spans="1:43" x14ac:dyDescent="0.3">
      <c r="A10" s="5"/>
      <c r="B10" s="11"/>
      <c r="C10" s="4" t="s">
        <v>53</v>
      </c>
      <c r="D10" s="98" t="s">
        <v>47</v>
      </c>
      <c r="E10" s="99"/>
      <c r="F10" s="99"/>
      <c r="G10" s="100"/>
      <c r="H10" s="98" t="s">
        <v>47</v>
      </c>
      <c r="I10" s="99"/>
      <c r="J10" s="99"/>
      <c r="K10" s="100"/>
      <c r="L10" s="98" t="s">
        <v>47</v>
      </c>
      <c r="M10" s="99"/>
      <c r="N10" s="99"/>
      <c r="O10" s="100"/>
      <c r="P10" s="98" t="s">
        <v>47</v>
      </c>
      <c r="Q10" s="99"/>
      <c r="R10" s="99"/>
      <c r="S10" s="100"/>
      <c r="T10" s="98" t="s">
        <v>47</v>
      </c>
      <c r="U10" s="99"/>
      <c r="V10" s="99"/>
      <c r="W10" s="100"/>
      <c r="X10" s="98" t="s">
        <v>47</v>
      </c>
      <c r="Y10" s="99"/>
      <c r="Z10" s="99"/>
      <c r="AA10" s="100"/>
      <c r="AB10" s="98" t="s">
        <v>47</v>
      </c>
      <c r="AC10" s="99"/>
      <c r="AD10" s="99"/>
      <c r="AE10" s="100"/>
      <c r="AF10" s="98" t="s">
        <v>47</v>
      </c>
      <c r="AG10" s="99"/>
      <c r="AH10" s="99"/>
      <c r="AI10" s="100"/>
      <c r="AJ10" s="98" t="s">
        <v>47</v>
      </c>
      <c r="AK10" s="99"/>
      <c r="AL10" s="99"/>
      <c r="AM10" s="100"/>
      <c r="AN10" s="98" t="s">
        <v>47</v>
      </c>
      <c r="AO10" s="99"/>
      <c r="AP10" s="99"/>
      <c r="AQ10" s="100"/>
    </row>
    <row r="11" spans="1:43" x14ac:dyDescent="0.3">
      <c r="A11" s="5"/>
      <c r="B11" s="11"/>
      <c r="C11" s="4" t="s">
        <v>43</v>
      </c>
      <c r="D11" s="98" t="s">
        <v>46</v>
      </c>
      <c r="E11" s="99"/>
      <c r="F11" s="99"/>
      <c r="G11" s="100"/>
      <c r="H11" s="98" t="s">
        <v>46</v>
      </c>
      <c r="I11" s="99"/>
      <c r="J11" s="99"/>
      <c r="K11" s="100"/>
      <c r="L11" s="98" t="s">
        <v>46</v>
      </c>
      <c r="M11" s="99"/>
      <c r="N11" s="99"/>
      <c r="O11" s="100"/>
      <c r="P11" s="98" t="s">
        <v>46</v>
      </c>
      <c r="Q11" s="99"/>
      <c r="R11" s="99"/>
      <c r="S11" s="100"/>
      <c r="T11" s="98" t="s">
        <v>46</v>
      </c>
      <c r="U11" s="99"/>
      <c r="V11" s="99"/>
      <c r="W11" s="100"/>
      <c r="X11" s="98" t="s">
        <v>46</v>
      </c>
      <c r="Y11" s="99"/>
      <c r="Z11" s="99"/>
      <c r="AA11" s="100"/>
      <c r="AB11" s="98" t="s">
        <v>46</v>
      </c>
      <c r="AC11" s="99"/>
      <c r="AD11" s="99"/>
      <c r="AE11" s="100"/>
      <c r="AF11" s="98" t="s">
        <v>46</v>
      </c>
      <c r="AG11" s="99"/>
      <c r="AH11" s="99"/>
      <c r="AI11" s="100"/>
      <c r="AJ11" s="98" t="s">
        <v>46</v>
      </c>
      <c r="AK11" s="99"/>
      <c r="AL11" s="99"/>
      <c r="AM11" s="100"/>
      <c r="AN11" s="98" t="s">
        <v>46</v>
      </c>
      <c r="AO11" s="99"/>
      <c r="AP11" s="99"/>
      <c r="AQ11" s="100"/>
    </row>
    <row r="12" spans="1:43" x14ac:dyDescent="0.3">
      <c r="A12" s="5"/>
      <c r="B12" s="11"/>
      <c r="C12" s="4" t="s">
        <v>51</v>
      </c>
      <c r="D12" s="98" t="s">
        <v>85</v>
      </c>
      <c r="E12" s="99"/>
      <c r="F12" s="99"/>
      <c r="G12" s="100"/>
      <c r="H12" s="98" t="s">
        <v>85</v>
      </c>
      <c r="I12" s="99"/>
      <c r="J12" s="99"/>
      <c r="K12" s="100"/>
      <c r="L12" s="98" t="s">
        <v>85</v>
      </c>
      <c r="M12" s="99"/>
      <c r="N12" s="99"/>
      <c r="O12" s="100"/>
      <c r="P12" s="98" t="s">
        <v>85</v>
      </c>
      <c r="Q12" s="99"/>
      <c r="R12" s="99"/>
      <c r="S12" s="100"/>
      <c r="T12" s="98" t="s">
        <v>85</v>
      </c>
      <c r="U12" s="99"/>
      <c r="V12" s="99"/>
      <c r="W12" s="100"/>
      <c r="X12" s="98" t="s">
        <v>85</v>
      </c>
      <c r="Y12" s="99"/>
      <c r="Z12" s="99"/>
      <c r="AA12" s="100"/>
      <c r="AB12" s="98" t="s">
        <v>85</v>
      </c>
      <c r="AC12" s="99"/>
      <c r="AD12" s="99"/>
      <c r="AE12" s="100"/>
      <c r="AF12" s="98" t="s">
        <v>85</v>
      </c>
      <c r="AG12" s="99"/>
      <c r="AH12" s="99"/>
      <c r="AI12" s="100"/>
      <c r="AJ12" s="98" t="s">
        <v>85</v>
      </c>
      <c r="AK12" s="99"/>
      <c r="AL12" s="99"/>
      <c r="AM12" s="100"/>
      <c r="AN12" s="98" t="s">
        <v>85</v>
      </c>
      <c r="AO12" s="99"/>
      <c r="AP12" s="99"/>
      <c r="AQ12" s="100"/>
    </row>
    <row r="13" spans="1:43" x14ac:dyDescent="0.3">
      <c r="A13" s="5"/>
      <c r="B13" s="11"/>
      <c r="C13" s="40" t="s">
        <v>67</v>
      </c>
      <c r="D13" s="98" t="s">
        <v>69</v>
      </c>
      <c r="E13" s="99"/>
      <c r="F13" s="99"/>
      <c r="G13" s="100"/>
      <c r="H13" s="98" t="s">
        <v>69</v>
      </c>
      <c r="I13" s="99"/>
      <c r="J13" s="99"/>
      <c r="K13" s="100"/>
      <c r="L13" s="98" t="s">
        <v>69</v>
      </c>
      <c r="M13" s="99"/>
      <c r="N13" s="99"/>
      <c r="O13" s="100"/>
      <c r="P13" s="98" t="s">
        <v>69</v>
      </c>
      <c r="Q13" s="99"/>
      <c r="R13" s="99"/>
      <c r="S13" s="100"/>
      <c r="T13" s="98" t="s">
        <v>69</v>
      </c>
      <c r="U13" s="99"/>
      <c r="V13" s="99"/>
      <c r="W13" s="100"/>
      <c r="X13" s="98" t="s">
        <v>69</v>
      </c>
      <c r="Y13" s="99"/>
      <c r="Z13" s="99"/>
      <c r="AA13" s="100"/>
      <c r="AB13" s="98" t="s">
        <v>69</v>
      </c>
      <c r="AC13" s="99"/>
      <c r="AD13" s="99"/>
      <c r="AE13" s="100"/>
      <c r="AF13" s="98" t="s">
        <v>69</v>
      </c>
      <c r="AG13" s="99"/>
      <c r="AH13" s="99"/>
      <c r="AI13" s="100"/>
      <c r="AJ13" s="98" t="s">
        <v>69</v>
      </c>
      <c r="AK13" s="99"/>
      <c r="AL13" s="99"/>
      <c r="AM13" s="100"/>
      <c r="AN13" s="98" t="s">
        <v>69</v>
      </c>
      <c r="AO13" s="99"/>
      <c r="AP13" s="99"/>
      <c r="AQ13" s="100"/>
    </row>
    <row r="14" spans="1:43" x14ac:dyDescent="0.3">
      <c r="A14" s="5"/>
      <c r="B14" s="11"/>
      <c r="C14" s="4" t="s">
        <v>58</v>
      </c>
      <c r="D14" s="98" t="s">
        <v>46</v>
      </c>
      <c r="E14" s="99"/>
      <c r="F14" s="99"/>
      <c r="G14" s="100"/>
      <c r="H14" s="98" t="s">
        <v>46</v>
      </c>
      <c r="I14" s="99"/>
      <c r="J14" s="99"/>
      <c r="K14" s="100"/>
      <c r="L14" s="98" t="s">
        <v>46</v>
      </c>
      <c r="M14" s="99"/>
      <c r="N14" s="99"/>
      <c r="O14" s="100"/>
      <c r="P14" s="98" t="s">
        <v>46</v>
      </c>
      <c r="Q14" s="99"/>
      <c r="R14" s="99"/>
      <c r="S14" s="100"/>
      <c r="T14" s="98" t="s">
        <v>46</v>
      </c>
      <c r="U14" s="99"/>
      <c r="V14" s="99"/>
      <c r="W14" s="100"/>
      <c r="X14" s="98" t="s">
        <v>46</v>
      </c>
      <c r="Y14" s="99"/>
      <c r="Z14" s="99"/>
      <c r="AA14" s="100"/>
      <c r="AB14" s="98" t="s">
        <v>46</v>
      </c>
      <c r="AC14" s="99"/>
      <c r="AD14" s="99"/>
      <c r="AE14" s="100"/>
      <c r="AF14" s="98" t="s">
        <v>46</v>
      </c>
      <c r="AG14" s="99"/>
      <c r="AH14" s="99"/>
      <c r="AI14" s="100"/>
      <c r="AJ14" s="98" t="s">
        <v>46</v>
      </c>
      <c r="AK14" s="99"/>
      <c r="AL14" s="99"/>
      <c r="AM14" s="100"/>
      <c r="AN14" s="98" t="s">
        <v>46</v>
      </c>
      <c r="AO14" s="99"/>
      <c r="AP14" s="99"/>
      <c r="AQ14" s="100"/>
    </row>
    <row r="15" spans="1:43" x14ac:dyDescent="0.3">
      <c r="A15" s="5"/>
      <c r="B15" s="11"/>
      <c r="C15" s="4" t="s">
        <v>59</v>
      </c>
      <c r="D15" s="98" t="s">
        <v>46</v>
      </c>
      <c r="E15" s="99"/>
      <c r="F15" s="99"/>
      <c r="G15" s="100"/>
      <c r="H15" s="98" t="s">
        <v>46</v>
      </c>
      <c r="I15" s="99"/>
      <c r="J15" s="99"/>
      <c r="K15" s="100"/>
      <c r="L15" s="98" t="s">
        <v>46</v>
      </c>
      <c r="M15" s="99"/>
      <c r="N15" s="99"/>
      <c r="O15" s="100"/>
      <c r="P15" s="98" t="s">
        <v>46</v>
      </c>
      <c r="Q15" s="99"/>
      <c r="R15" s="99"/>
      <c r="S15" s="100"/>
      <c r="T15" s="98" t="s">
        <v>46</v>
      </c>
      <c r="U15" s="99"/>
      <c r="V15" s="99"/>
      <c r="W15" s="100"/>
      <c r="X15" s="98" t="s">
        <v>46</v>
      </c>
      <c r="Y15" s="99"/>
      <c r="Z15" s="99"/>
      <c r="AA15" s="100"/>
      <c r="AB15" s="98" t="s">
        <v>46</v>
      </c>
      <c r="AC15" s="99"/>
      <c r="AD15" s="99"/>
      <c r="AE15" s="100"/>
      <c r="AF15" s="98" t="s">
        <v>46</v>
      </c>
      <c r="AG15" s="99"/>
      <c r="AH15" s="99"/>
      <c r="AI15" s="100"/>
      <c r="AJ15" s="98" t="s">
        <v>46</v>
      </c>
      <c r="AK15" s="99"/>
      <c r="AL15" s="99"/>
      <c r="AM15" s="100"/>
      <c r="AN15" s="98" t="s">
        <v>46</v>
      </c>
      <c r="AO15" s="99"/>
      <c r="AP15" s="99"/>
      <c r="AQ15" s="100"/>
    </row>
    <row r="16" spans="1:43" x14ac:dyDescent="0.3">
      <c r="A16" s="3">
        <v>1</v>
      </c>
      <c r="B16" s="3" t="s">
        <v>6</v>
      </c>
      <c r="C16" s="4" t="s">
        <v>7</v>
      </c>
      <c r="D16" s="13">
        <v>1</v>
      </c>
      <c r="E16" s="14">
        <v>150</v>
      </c>
      <c r="F16" s="41">
        <f t="shared" ref="F16:F28" si="0">D16*E16</f>
        <v>150</v>
      </c>
      <c r="G16" s="42" t="s">
        <v>79</v>
      </c>
      <c r="H16" s="13">
        <v>1</v>
      </c>
      <c r="I16" s="14">
        <v>150</v>
      </c>
      <c r="J16" s="41">
        <f>H16*I16</f>
        <v>150</v>
      </c>
      <c r="K16" s="42" t="s">
        <v>79</v>
      </c>
      <c r="L16" s="13">
        <v>1</v>
      </c>
      <c r="M16" s="14">
        <v>150</v>
      </c>
      <c r="N16" s="41">
        <f>L16*M16</f>
        <v>150</v>
      </c>
      <c r="O16" s="42" t="s">
        <v>79</v>
      </c>
      <c r="P16" s="13">
        <v>1</v>
      </c>
      <c r="Q16" s="14">
        <v>150</v>
      </c>
      <c r="R16" s="41">
        <f>P16*Q16</f>
        <v>150</v>
      </c>
      <c r="S16" s="42" t="s">
        <v>79</v>
      </c>
      <c r="T16" s="13">
        <v>1</v>
      </c>
      <c r="U16" s="14">
        <v>150</v>
      </c>
      <c r="V16" s="41">
        <f>T16*U16</f>
        <v>150</v>
      </c>
      <c r="W16" s="42" t="s">
        <v>79</v>
      </c>
      <c r="X16" s="13">
        <v>1</v>
      </c>
      <c r="Y16" s="14">
        <v>150</v>
      </c>
      <c r="Z16" s="41">
        <f>X16*Y16</f>
        <v>150</v>
      </c>
      <c r="AA16" s="42" t="s">
        <v>79</v>
      </c>
      <c r="AB16" s="13">
        <v>1</v>
      </c>
      <c r="AC16" s="14">
        <v>150</v>
      </c>
      <c r="AD16" s="41">
        <f>AB16*AC16</f>
        <v>150</v>
      </c>
      <c r="AE16" s="42" t="s">
        <v>79</v>
      </c>
      <c r="AF16" s="13">
        <v>1</v>
      </c>
      <c r="AG16" s="14">
        <v>150</v>
      </c>
      <c r="AH16" s="41">
        <f>AF16*AG16</f>
        <v>150</v>
      </c>
      <c r="AI16" s="42" t="s">
        <v>79</v>
      </c>
      <c r="AJ16" s="13">
        <v>1</v>
      </c>
      <c r="AK16" s="14">
        <v>150</v>
      </c>
      <c r="AL16" s="41">
        <f>AJ16*AK16</f>
        <v>150</v>
      </c>
      <c r="AM16" s="42" t="s">
        <v>79</v>
      </c>
      <c r="AN16" s="13">
        <v>1</v>
      </c>
      <c r="AO16" s="14">
        <v>150</v>
      </c>
      <c r="AP16" s="41">
        <f>AN16*AO16</f>
        <v>150</v>
      </c>
      <c r="AQ16" s="42" t="s">
        <v>79</v>
      </c>
    </row>
    <row r="17" spans="1:43" x14ac:dyDescent="0.3">
      <c r="A17" s="3">
        <v>2</v>
      </c>
      <c r="B17" s="3" t="s">
        <v>8</v>
      </c>
      <c r="C17" s="4" t="s">
        <v>9</v>
      </c>
      <c r="D17" s="15">
        <v>150</v>
      </c>
      <c r="E17" s="16">
        <v>0.4</v>
      </c>
      <c r="F17" s="41">
        <v>99</v>
      </c>
      <c r="G17" s="42" t="s">
        <v>99</v>
      </c>
      <c r="H17" s="15">
        <v>350</v>
      </c>
      <c r="I17" s="16">
        <v>0.4</v>
      </c>
      <c r="J17" s="41">
        <v>209</v>
      </c>
      <c r="K17" s="42" t="s">
        <v>100</v>
      </c>
      <c r="L17" s="15">
        <v>500</v>
      </c>
      <c r="M17" s="22">
        <v>0.4</v>
      </c>
      <c r="N17" s="41">
        <v>349</v>
      </c>
      <c r="O17" s="42" t="s">
        <v>101</v>
      </c>
      <c r="P17" s="15">
        <v>850</v>
      </c>
      <c r="Q17" s="22">
        <v>0.4</v>
      </c>
      <c r="R17" s="41">
        <v>599</v>
      </c>
      <c r="S17" s="42" t="s">
        <v>102</v>
      </c>
      <c r="T17" s="15">
        <v>30</v>
      </c>
      <c r="U17" s="14">
        <v>0.4</v>
      </c>
      <c r="V17" s="41">
        <v>69</v>
      </c>
      <c r="W17" s="42" t="s">
        <v>103</v>
      </c>
      <c r="X17" s="15">
        <v>60</v>
      </c>
      <c r="Y17" s="14">
        <v>0.4</v>
      </c>
      <c r="Z17" s="41">
        <v>119</v>
      </c>
      <c r="AA17" s="42" t="s">
        <v>104</v>
      </c>
      <c r="AB17" s="15">
        <v>90</v>
      </c>
      <c r="AC17" s="14">
        <v>0.4</v>
      </c>
      <c r="AD17" s="41">
        <v>149</v>
      </c>
      <c r="AE17" s="42" t="s">
        <v>105</v>
      </c>
      <c r="AF17" s="15">
        <v>180</v>
      </c>
      <c r="AG17" s="14">
        <v>0.4</v>
      </c>
      <c r="AH17" s="41">
        <v>219</v>
      </c>
      <c r="AI17" s="42" t="s">
        <v>106</v>
      </c>
      <c r="AJ17" s="15">
        <v>400</v>
      </c>
      <c r="AK17" s="14">
        <v>0.4</v>
      </c>
      <c r="AL17" s="41">
        <v>349</v>
      </c>
      <c r="AM17" s="42" t="s">
        <v>107</v>
      </c>
      <c r="AN17" s="15">
        <v>1000</v>
      </c>
      <c r="AO17" s="14">
        <v>0.4</v>
      </c>
      <c r="AP17" s="41">
        <v>499</v>
      </c>
      <c r="AQ17" s="42" t="s">
        <v>108</v>
      </c>
    </row>
    <row r="18" spans="1:43" x14ac:dyDescent="0.3">
      <c r="A18" s="3">
        <v>3</v>
      </c>
      <c r="B18" s="3" t="s">
        <v>10</v>
      </c>
      <c r="C18" s="4" t="s">
        <v>11</v>
      </c>
      <c r="D18" s="15">
        <v>1</v>
      </c>
      <c r="E18" s="16">
        <v>29</v>
      </c>
      <c r="F18" s="41">
        <f t="shared" si="0"/>
        <v>29</v>
      </c>
      <c r="G18" s="42" t="s">
        <v>79</v>
      </c>
      <c r="H18" s="15">
        <v>1</v>
      </c>
      <c r="I18" s="16">
        <v>29</v>
      </c>
      <c r="J18" s="41">
        <f t="shared" ref="J18:J28" si="1">H18*I18</f>
        <v>29</v>
      </c>
      <c r="K18" s="42" t="s">
        <v>79</v>
      </c>
      <c r="L18" s="15">
        <v>1</v>
      </c>
      <c r="M18" s="16">
        <v>29</v>
      </c>
      <c r="N18" s="41">
        <f t="shared" ref="N18:N28" si="2">L18*M18</f>
        <v>29</v>
      </c>
      <c r="O18" s="42" t="s">
        <v>79</v>
      </c>
      <c r="P18" s="15">
        <v>1</v>
      </c>
      <c r="Q18" s="16">
        <v>29</v>
      </c>
      <c r="R18" s="41">
        <f t="shared" ref="R18:R28" si="3">P18*Q18</f>
        <v>29</v>
      </c>
      <c r="S18" s="42" t="s">
        <v>79</v>
      </c>
      <c r="T18" s="15">
        <v>1</v>
      </c>
      <c r="U18" s="16">
        <v>29</v>
      </c>
      <c r="V18" s="41">
        <f t="shared" ref="V18:V28" si="4">T18*U18</f>
        <v>29</v>
      </c>
      <c r="W18" s="42" t="s">
        <v>79</v>
      </c>
      <c r="X18" s="15">
        <v>1</v>
      </c>
      <c r="Y18" s="16">
        <v>29</v>
      </c>
      <c r="Z18" s="41">
        <f t="shared" ref="Z18:Z28" si="5">X18*Y18</f>
        <v>29</v>
      </c>
      <c r="AA18" s="42" t="s">
        <v>79</v>
      </c>
      <c r="AB18" s="15">
        <v>1</v>
      </c>
      <c r="AC18" s="14">
        <v>29</v>
      </c>
      <c r="AD18" s="41">
        <f t="shared" ref="AD18:AD28" si="6">AB18*AC18</f>
        <v>29</v>
      </c>
      <c r="AE18" s="42" t="s">
        <v>79</v>
      </c>
      <c r="AF18" s="15">
        <v>1</v>
      </c>
      <c r="AG18" s="14">
        <v>29</v>
      </c>
      <c r="AH18" s="41">
        <f t="shared" ref="AH18:AH28" si="7">AF18*AG18</f>
        <v>29</v>
      </c>
      <c r="AI18" s="42" t="s">
        <v>79</v>
      </c>
      <c r="AJ18" s="15">
        <v>1</v>
      </c>
      <c r="AK18" s="14">
        <v>29</v>
      </c>
      <c r="AL18" s="41">
        <f t="shared" ref="AL18:AL28" si="8">AJ18*AK18</f>
        <v>29</v>
      </c>
      <c r="AM18" s="42" t="s">
        <v>79</v>
      </c>
      <c r="AN18" s="15">
        <v>1</v>
      </c>
      <c r="AO18" s="14">
        <v>29</v>
      </c>
      <c r="AP18" s="41">
        <f t="shared" ref="AP18:AP28" si="9">AN18*AO18</f>
        <v>29</v>
      </c>
      <c r="AQ18" s="42" t="s">
        <v>79</v>
      </c>
    </row>
    <row r="19" spans="1:43" x14ac:dyDescent="0.3">
      <c r="A19" s="3">
        <v>4</v>
      </c>
      <c r="B19" s="3" t="s">
        <v>12</v>
      </c>
      <c r="C19" s="4" t="s">
        <v>13</v>
      </c>
      <c r="D19" s="15">
        <v>10000</v>
      </c>
      <c r="E19" s="16">
        <v>0</v>
      </c>
      <c r="F19" s="41">
        <f t="shared" si="0"/>
        <v>0</v>
      </c>
      <c r="G19" s="42" t="s">
        <v>79</v>
      </c>
      <c r="H19" s="15">
        <v>10000</v>
      </c>
      <c r="I19" s="16">
        <v>0</v>
      </c>
      <c r="J19" s="41">
        <f t="shared" si="1"/>
        <v>0</v>
      </c>
      <c r="K19" s="42" t="s">
        <v>79</v>
      </c>
      <c r="L19" s="15">
        <v>10000</v>
      </c>
      <c r="M19" s="22">
        <v>0</v>
      </c>
      <c r="N19" s="41">
        <f t="shared" si="2"/>
        <v>0</v>
      </c>
      <c r="O19" s="42" t="s">
        <v>79</v>
      </c>
      <c r="P19" s="15">
        <v>10000</v>
      </c>
      <c r="Q19" s="22">
        <v>0</v>
      </c>
      <c r="R19" s="41">
        <f t="shared" si="3"/>
        <v>0</v>
      </c>
      <c r="S19" s="42" t="s">
        <v>79</v>
      </c>
      <c r="T19" s="15">
        <v>10000</v>
      </c>
      <c r="U19" s="22">
        <v>0</v>
      </c>
      <c r="V19" s="41">
        <f t="shared" si="4"/>
        <v>0</v>
      </c>
      <c r="W19" s="42" t="s">
        <v>79</v>
      </c>
      <c r="X19" s="15">
        <v>10000</v>
      </c>
      <c r="Y19" s="22">
        <v>0</v>
      </c>
      <c r="Z19" s="41">
        <f t="shared" si="5"/>
        <v>0</v>
      </c>
      <c r="AA19" s="42" t="s">
        <v>79</v>
      </c>
      <c r="AB19" s="15">
        <v>10000</v>
      </c>
      <c r="AC19" s="15">
        <v>0</v>
      </c>
      <c r="AD19" s="41">
        <f t="shared" si="6"/>
        <v>0</v>
      </c>
      <c r="AE19" s="42" t="s">
        <v>79</v>
      </c>
      <c r="AF19" s="15">
        <v>10000</v>
      </c>
      <c r="AG19" s="14">
        <v>0</v>
      </c>
      <c r="AH19" s="41">
        <f t="shared" si="7"/>
        <v>0</v>
      </c>
      <c r="AI19" s="42" t="s">
        <v>79</v>
      </c>
      <c r="AJ19" s="15">
        <v>10000</v>
      </c>
      <c r="AK19" s="14">
        <v>0</v>
      </c>
      <c r="AL19" s="41">
        <f t="shared" si="8"/>
        <v>0</v>
      </c>
      <c r="AM19" s="42" t="s">
        <v>79</v>
      </c>
      <c r="AN19" s="15">
        <v>10000</v>
      </c>
      <c r="AO19" s="14">
        <v>0</v>
      </c>
      <c r="AP19" s="41">
        <f t="shared" si="9"/>
        <v>0</v>
      </c>
      <c r="AQ19" s="42" t="s">
        <v>79</v>
      </c>
    </row>
    <row r="20" spans="1:43" x14ac:dyDescent="0.3">
      <c r="A20" s="3">
        <v>5</v>
      </c>
      <c r="B20" s="3" t="s">
        <v>14</v>
      </c>
      <c r="C20" s="4" t="s">
        <v>15</v>
      </c>
      <c r="D20" s="15">
        <v>10000</v>
      </c>
      <c r="E20" s="16">
        <v>0</v>
      </c>
      <c r="F20" s="41">
        <f>E20</f>
        <v>0</v>
      </c>
      <c r="G20" s="42" t="s">
        <v>79</v>
      </c>
      <c r="H20" s="15">
        <v>10000</v>
      </c>
      <c r="I20" s="16">
        <v>0</v>
      </c>
      <c r="J20" s="41">
        <f t="shared" si="1"/>
        <v>0</v>
      </c>
      <c r="K20" s="42" t="s">
        <v>79</v>
      </c>
      <c r="L20" s="15">
        <v>10000</v>
      </c>
      <c r="M20" s="16">
        <v>0</v>
      </c>
      <c r="N20" s="41">
        <f t="shared" si="2"/>
        <v>0</v>
      </c>
      <c r="O20" s="42" t="s">
        <v>79</v>
      </c>
      <c r="P20" s="15">
        <v>10000</v>
      </c>
      <c r="Q20" s="16">
        <v>0</v>
      </c>
      <c r="R20" s="41">
        <f t="shared" si="3"/>
        <v>0</v>
      </c>
      <c r="S20" s="42" t="s">
        <v>79</v>
      </c>
      <c r="T20" s="15">
        <v>10000</v>
      </c>
      <c r="U20" s="16">
        <v>0</v>
      </c>
      <c r="V20" s="41">
        <f t="shared" si="4"/>
        <v>0</v>
      </c>
      <c r="W20" s="42" t="s">
        <v>79</v>
      </c>
      <c r="X20" s="15">
        <v>10000</v>
      </c>
      <c r="Y20" s="16">
        <v>0</v>
      </c>
      <c r="Z20" s="41">
        <f t="shared" si="5"/>
        <v>0</v>
      </c>
      <c r="AA20" s="42" t="s">
        <v>79</v>
      </c>
      <c r="AB20" s="15">
        <v>10000</v>
      </c>
      <c r="AC20" s="15">
        <v>0</v>
      </c>
      <c r="AD20" s="41">
        <f t="shared" si="6"/>
        <v>0</v>
      </c>
      <c r="AE20" s="42" t="s">
        <v>79</v>
      </c>
      <c r="AF20" s="15">
        <v>10000</v>
      </c>
      <c r="AG20" s="14">
        <v>0</v>
      </c>
      <c r="AH20" s="41">
        <f t="shared" si="7"/>
        <v>0</v>
      </c>
      <c r="AI20" s="42" t="s">
        <v>79</v>
      </c>
      <c r="AJ20" s="15">
        <v>10000</v>
      </c>
      <c r="AK20" s="14">
        <v>0</v>
      </c>
      <c r="AL20" s="41">
        <f t="shared" si="8"/>
        <v>0</v>
      </c>
      <c r="AM20" s="42" t="s">
        <v>79</v>
      </c>
      <c r="AN20" s="15">
        <v>10000</v>
      </c>
      <c r="AO20" s="14">
        <v>0</v>
      </c>
      <c r="AP20" s="41">
        <f t="shared" si="9"/>
        <v>0</v>
      </c>
      <c r="AQ20" s="42" t="s">
        <v>79</v>
      </c>
    </row>
    <row r="21" spans="1:43" s="27" customFormat="1" x14ac:dyDescent="0.3">
      <c r="A21" s="3"/>
      <c r="B21" s="20"/>
      <c r="C21" s="21"/>
      <c r="D21" s="15"/>
      <c r="E21" s="16"/>
      <c r="F21" s="41"/>
      <c r="G21" s="42"/>
      <c r="H21" s="15"/>
      <c r="I21" s="16"/>
      <c r="J21" s="41"/>
      <c r="K21" s="42"/>
      <c r="L21" s="15"/>
      <c r="M21" s="16"/>
      <c r="N21" s="41"/>
      <c r="O21" s="42"/>
      <c r="P21" s="15"/>
      <c r="Q21" s="16"/>
      <c r="R21" s="41"/>
      <c r="S21" s="42"/>
      <c r="T21" s="15"/>
      <c r="U21" s="16"/>
      <c r="V21" s="41"/>
      <c r="W21" s="42"/>
      <c r="X21" s="15"/>
      <c r="Y21" s="16"/>
      <c r="Z21" s="41"/>
      <c r="AA21" s="42"/>
      <c r="AB21" s="15"/>
      <c r="AC21" s="16"/>
      <c r="AD21" s="41"/>
      <c r="AE21" s="42"/>
      <c r="AF21" s="15"/>
      <c r="AG21" s="14"/>
      <c r="AH21" s="41"/>
      <c r="AI21" s="42"/>
      <c r="AJ21" s="15"/>
      <c r="AK21" s="14"/>
      <c r="AL21" s="41"/>
      <c r="AM21" s="42"/>
      <c r="AN21" s="15"/>
      <c r="AO21" s="14"/>
      <c r="AP21" s="41"/>
      <c r="AQ21" s="42"/>
    </row>
    <row r="22" spans="1:43" x14ac:dyDescent="0.3">
      <c r="A22" s="6">
        <v>7</v>
      </c>
      <c r="B22" s="6"/>
      <c r="C22" s="43" t="s">
        <v>22</v>
      </c>
      <c r="D22" s="56"/>
      <c r="E22" s="58"/>
      <c r="F22" s="59"/>
      <c r="G22" s="39"/>
      <c r="H22" s="56"/>
      <c r="I22" s="58"/>
      <c r="J22" s="59"/>
      <c r="K22" s="39"/>
      <c r="L22" s="56"/>
      <c r="M22" s="58"/>
      <c r="N22" s="59"/>
      <c r="O22" s="39"/>
      <c r="P22" s="56"/>
      <c r="Q22" s="58"/>
      <c r="R22" s="59"/>
      <c r="S22" s="39"/>
      <c r="T22" s="56"/>
      <c r="U22" s="58"/>
      <c r="V22" s="59"/>
      <c r="W22" s="39"/>
      <c r="X22" s="56"/>
      <c r="Y22" s="58"/>
      <c r="Z22" s="59"/>
      <c r="AA22" s="39"/>
      <c r="AB22" s="56"/>
      <c r="AC22" s="58"/>
      <c r="AD22" s="59"/>
      <c r="AE22" s="39"/>
      <c r="AF22" s="56"/>
      <c r="AG22" s="58"/>
      <c r="AH22" s="59"/>
      <c r="AI22" s="39"/>
      <c r="AJ22" s="56"/>
      <c r="AK22" s="58"/>
      <c r="AL22" s="59"/>
      <c r="AM22" s="39"/>
      <c r="AN22" s="56"/>
      <c r="AO22" s="58"/>
      <c r="AP22" s="59"/>
      <c r="AQ22" s="39"/>
    </row>
    <row r="23" spans="1:43" x14ac:dyDescent="0.3">
      <c r="A23" s="6">
        <v>8</v>
      </c>
      <c r="B23" s="6"/>
      <c r="C23" s="39" t="s">
        <v>55</v>
      </c>
      <c r="D23" s="15">
        <v>0</v>
      </c>
      <c r="E23" s="16">
        <v>0</v>
      </c>
      <c r="F23" s="41">
        <f t="shared" ref="F23:F25" si="10">D23*E23</f>
        <v>0</v>
      </c>
      <c r="G23" s="42"/>
      <c r="H23" s="15">
        <v>0</v>
      </c>
      <c r="I23" s="16">
        <v>0</v>
      </c>
      <c r="J23" s="41">
        <f t="shared" si="1"/>
        <v>0</v>
      </c>
      <c r="K23" s="42"/>
      <c r="L23" s="15">
        <v>0</v>
      </c>
      <c r="M23" s="22">
        <v>0</v>
      </c>
      <c r="N23" s="41">
        <f t="shared" si="2"/>
        <v>0</v>
      </c>
      <c r="O23" s="42"/>
      <c r="P23" s="15">
        <v>0</v>
      </c>
      <c r="Q23" s="22">
        <v>0</v>
      </c>
      <c r="R23" s="41">
        <f t="shared" si="3"/>
        <v>0</v>
      </c>
      <c r="S23" s="42"/>
      <c r="T23" s="15">
        <v>1024</v>
      </c>
      <c r="U23" s="22">
        <v>0</v>
      </c>
      <c r="V23" s="41">
        <f t="shared" si="4"/>
        <v>0</v>
      </c>
      <c r="W23" s="42"/>
      <c r="X23" s="15">
        <v>3072</v>
      </c>
      <c r="Y23" s="22">
        <v>0</v>
      </c>
      <c r="Z23" s="41">
        <f t="shared" si="5"/>
        <v>0</v>
      </c>
      <c r="AA23" s="42"/>
      <c r="AB23" s="15">
        <v>4096</v>
      </c>
      <c r="AC23" s="22">
        <v>0</v>
      </c>
      <c r="AD23" s="41">
        <f t="shared" si="6"/>
        <v>0</v>
      </c>
      <c r="AE23" s="42"/>
      <c r="AF23" s="15">
        <v>6144</v>
      </c>
      <c r="AG23" s="22">
        <v>0</v>
      </c>
      <c r="AH23" s="41">
        <f t="shared" si="7"/>
        <v>0</v>
      </c>
      <c r="AI23" s="42"/>
      <c r="AJ23" s="15">
        <v>10240</v>
      </c>
      <c r="AK23" s="22">
        <v>0</v>
      </c>
      <c r="AL23" s="41">
        <f t="shared" si="8"/>
        <v>0</v>
      </c>
      <c r="AM23" s="42"/>
      <c r="AN23" s="15">
        <v>15360</v>
      </c>
      <c r="AO23" s="22">
        <v>0</v>
      </c>
      <c r="AP23" s="41">
        <f t="shared" si="9"/>
        <v>0</v>
      </c>
      <c r="AQ23" s="42"/>
    </row>
    <row r="24" spans="1:43" x14ac:dyDescent="0.3">
      <c r="A24" s="6">
        <v>9</v>
      </c>
      <c r="B24" s="6"/>
      <c r="C24" s="39" t="s">
        <v>56</v>
      </c>
      <c r="D24" s="15">
        <v>0</v>
      </c>
      <c r="E24" s="16">
        <v>0</v>
      </c>
      <c r="F24" s="41">
        <f t="shared" si="10"/>
        <v>0</v>
      </c>
      <c r="G24" s="42"/>
      <c r="H24" s="15">
        <v>0</v>
      </c>
      <c r="I24" s="16">
        <v>0</v>
      </c>
      <c r="J24" s="41">
        <f t="shared" si="1"/>
        <v>0</v>
      </c>
      <c r="K24" s="42"/>
      <c r="L24" s="15">
        <v>0</v>
      </c>
      <c r="M24" s="22">
        <v>0</v>
      </c>
      <c r="N24" s="41">
        <f t="shared" si="2"/>
        <v>0</v>
      </c>
      <c r="O24" s="42"/>
      <c r="P24" s="15">
        <v>0</v>
      </c>
      <c r="Q24" s="22">
        <v>0</v>
      </c>
      <c r="R24" s="41">
        <f t="shared" si="3"/>
        <v>0</v>
      </c>
      <c r="S24" s="42"/>
      <c r="T24" s="15">
        <v>1024</v>
      </c>
      <c r="U24" s="22">
        <v>0</v>
      </c>
      <c r="V24" s="41">
        <f t="shared" si="4"/>
        <v>0</v>
      </c>
      <c r="W24" s="42"/>
      <c r="X24" s="15">
        <v>1024</v>
      </c>
      <c r="Y24" s="22">
        <v>0</v>
      </c>
      <c r="Z24" s="41">
        <f t="shared" si="5"/>
        <v>0</v>
      </c>
      <c r="AA24" s="42"/>
      <c r="AB24" s="15">
        <v>2048</v>
      </c>
      <c r="AC24" s="22">
        <v>0</v>
      </c>
      <c r="AD24" s="41">
        <f t="shared" si="6"/>
        <v>0</v>
      </c>
      <c r="AE24" s="42"/>
      <c r="AF24" s="15">
        <v>4096</v>
      </c>
      <c r="AG24" s="22">
        <v>0</v>
      </c>
      <c r="AH24" s="41">
        <f t="shared" si="7"/>
        <v>0</v>
      </c>
      <c r="AI24" s="42"/>
      <c r="AJ24" s="15">
        <v>6144</v>
      </c>
      <c r="AK24" s="22">
        <v>0</v>
      </c>
      <c r="AL24" s="41">
        <f t="shared" si="8"/>
        <v>0</v>
      </c>
      <c r="AM24" s="42"/>
      <c r="AN24" s="15">
        <v>7680</v>
      </c>
      <c r="AO24" s="22">
        <v>0</v>
      </c>
      <c r="AP24" s="41">
        <f t="shared" si="9"/>
        <v>0</v>
      </c>
      <c r="AQ24" s="42"/>
    </row>
    <row r="25" spans="1:43" x14ac:dyDescent="0.3">
      <c r="A25" s="6">
        <v>10</v>
      </c>
      <c r="B25" s="6"/>
      <c r="C25" s="39" t="s">
        <v>77</v>
      </c>
      <c r="D25" s="15">
        <v>0</v>
      </c>
      <c r="E25" s="16">
        <v>0</v>
      </c>
      <c r="F25" s="41">
        <f t="shared" si="10"/>
        <v>0</v>
      </c>
      <c r="G25" s="42"/>
      <c r="H25" s="15">
        <v>0</v>
      </c>
      <c r="I25" s="16">
        <v>0</v>
      </c>
      <c r="J25" s="41">
        <f t="shared" si="1"/>
        <v>0</v>
      </c>
      <c r="K25" s="42"/>
      <c r="L25" s="15">
        <v>0</v>
      </c>
      <c r="M25" s="22">
        <v>0</v>
      </c>
      <c r="N25" s="41">
        <f t="shared" si="2"/>
        <v>0</v>
      </c>
      <c r="O25" s="42"/>
      <c r="P25" s="15">
        <v>0</v>
      </c>
      <c r="Q25" s="22">
        <v>0</v>
      </c>
      <c r="R25" s="41">
        <f t="shared" si="3"/>
        <v>0</v>
      </c>
      <c r="S25" s="42"/>
      <c r="T25" s="15">
        <v>0</v>
      </c>
      <c r="U25" s="22">
        <v>0</v>
      </c>
      <c r="V25" s="41">
        <f t="shared" si="4"/>
        <v>0</v>
      </c>
      <c r="W25" s="42"/>
      <c r="X25" s="15">
        <v>0</v>
      </c>
      <c r="Y25" s="22">
        <v>0</v>
      </c>
      <c r="Z25" s="41">
        <f t="shared" si="5"/>
        <v>0</v>
      </c>
      <c r="AA25" s="42"/>
      <c r="AB25" s="15">
        <v>0</v>
      </c>
      <c r="AC25" s="22">
        <v>0</v>
      </c>
      <c r="AD25" s="41">
        <f t="shared" si="6"/>
        <v>0</v>
      </c>
      <c r="AE25" s="42"/>
      <c r="AF25" s="15">
        <v>0</v>
      </c>
      <c r="AG25" s="22">
        <v>0</v>
      </c>
      <c r="AH25" s="41">
        <f t="shared" si="7"/>
        <v>0</v>
      </c>
      <c r="AI25" s="42"/>
      <c r="AJ25" s="15">
        <v>0</v>
      </c>
      <c r="AK25" s="22">
        <v>0</v>
      </c>
      <c r="AL25" s="41">
        <f t="shared" si="8"/>
        <v>0</v>
      </c>
      <c r="AM25" s="42"/>
      <c r="AN25" s="15">
        <v>0</v>
      </c>
      <c r="AO25" s="22">
        <v>0</v>
      </c>
      <c r="AP25" s="41">
        <f t="shared" si="9"/>
        <v>0</v>
      </c>
      <c r="AQ25" s="42"/>
    </row>
    <row r="26" spans="1:43" x14ac:dyDescent="0.3">
      <c r="A26" s="6">
        <v>11</v>
      </c>
      <c r="B26" s="6"/>
      <c r="C26" s="39"/>
      <c r="D26" s="15"/>
      <c r="E26" s="22"/>
      <c r="F26" s="41">
        <f t="shared" si="0"/>
        <v>0</v>
      </c>
      <c r="G26" s="42"/>
      <c r="H26" s="15"/>
      <c r="I26" s="22"/>
      <c r="J26" s="41">
        <f t="shared" si="1"/>
        <v>0</v>
      </c>
      <c r="K26" s="42"/>
      <c r="L26" s="15"/>
      <c r="M26" s="22"/>
      <c r="N26" s="41">
        <f t="shared" si="2"/>
        <v>0</v>
      </c>
      <c r="O26" s="42"/>
      <c r="P26" s="15"/>
      <c r="Q26" s="22"/>
      <c r="R26" s="41">
        <f t="shared" si="3"/>
        <v>0</v>
      </c>
      <c r="S26" s="42"/>
      <c r="T26" s="15"/>
      <c r="U26" s="22"/>
      <c r="V26" s="41">
        <f t="shared" si="4"/>
        <v>0</v>
      </c>
      <c r="W26" s="42"/>
      <c r="X26" s="15"/>
      <c r="Y26" s="22"/>
      <c r="Z26" s="41">
        <f t="shared" si="5"/>
        <v>0</v>
      </c>
      <c r="AA26" s="42"/>
      <c r="AB26" s="15"/>
      <c r="AC26" s="22"/>
      <c r="AD26" s="41">
        <f t="shared" si="6"/>
        <v>0</v>
      </c>
      <c r="AE26" s="42"/>
      <c r="AF26" s="15"/>
      <c r="AG26" s="22"/>
      <c r="AH26" s="41">
        <f t="shared" si="7"/>
        <v>0</v>
      </c>
      <c r="AI26" s="42"/>
      <c r="AJ26" s="15"/>
      <c r="AK26" s="22"/>
      <c r="AL26" s="41">
        <f t="shared" si="8"/>
        <v>0</v>
      </c>
      <c r="AM26" s="42"/>
      <c r="AN26" s="15"/>
      <c r="AO26" s="22"/>
      <c r="AP26" s="41">
        <f t="shared" si="9"/>
        <v>0</v>
      </c>
      <c r="AQ26" s="42"/>
    </row>
    <row r="27" spans="1:43" x14ac:dyDescent="0.3">
      <c r="A27" s="6">
        <v>12</v>
      </c>
      <c r="B27" s="6"/>
      <c r="C27" s="39"/>
      <c r="D27" s="15"/>
      <c r="E27" s="22"/>
      <c r="F27" s="41">
        <f t="shared" si="0"/>
        <v>0</v>
      </c>
      <c r="G27" s="42"/>
      <c r="H27" s="15"/>
      <c r="I27" s="22"/>
      <c r="J27" s="41">
        <f t="shared" si="1"/>
        <v>0</v>
      </c>
      <c r="K27" s="42"/>
      <c r="L27" s="15"/>
      <c r="M27" s="22"/>
      <c r="N27" s="41">
        <f t="shared" si="2"/>
        <v>0</v>
      </c>
      <c r="O27" s="42"/>
      <c r="P27" s="15"/>
      <c r="Q27" s="22"/>
      <c r="R27" s="41">
        <f t="shared" si="3"/>
        <v>0</v>
      </c>
      <c r="S27" s="42"/>
      <c r="T27" s="15"/>
      <c r="U27" s="22"/>
      <c r="V27" s="41">
        <f t="shared" si="4"/>
        <v>0</v>
      </c>
      <c r="W27" s="42"/>
      <c r="X27" s="15"/>
      <c r="Y27" s="22"/>
      <c r="Z27" s="41">
        <f t="shared" si="5"/>
        <v>0</v>
      </c>
      <c r="AA27" s="42"/>
      <c r="AB27" s="15"/>
      <c r="AC27" s="22"/>
      <c r="AD27" s="41">
        <f t="shared" si="6"/>
        <v>0</v>
      </c>
      <c r="AE27" s="42"/>
      <c r="AF27" s="15"/>
      <c r="AG27" s="22"/>
      <c r="AH27" s="41">
        <f t="shared" si="7"/>
        <v>0</v>
      </c>
      <c r="AI27" s="42"/>
      <c r="AJ27" s="15"/>
      <c r="AK27" s="22"/>
      <c r="AL27" s="41">
        <f t="shared" si="8"/>
        <v>0</v>
      </c>
      <c r="AM27" s="42"/>
      <c r="AN27" s="15"/>
      <c r="AO27" s="22"/>
      <c r="AP27" s="41">
        <f t="shared" si="9"/>
        <v>0</v>
      </c>
      <c r="AQ27" s="42"/>
    </row>
    <row r="28" spans="1:43" x14ac:dyDescent="0.3">
      <c r="A28" s="6">
        <v>13</v>
      </c>
      <c r="B28" s="6"/>
      <c r="C28" s="39"/>
      <c r="D28" s="15"/>
      <c r="E28" s="22"/>
      <c r="F28" s="41">
        <f t="shared" si="0"/>
        <v>0</v>
      </c>
      <c r="G28" s="42"/>
      <c r="H28" s="15"/>
      <c r="I28" s="22"/>
      <c r="J28" s="41">
        <f t="shared" si="1"/>
        <v>0</v>
      </c>
      <c r="K28" s="42"/>
      <c r="L28" s="15"/>
      <c r="M28" s="22"/>
      <c r="N28" s="41">
        <f t="shared" si="2"/>
        <v>0</v>
      </c>
      <c r="O28" s="42"/>
      <c r="P28" s="15"/>
      <c r="Q28" s="22"/>
      <c r="R28" s="41">
        <f t="shared" si="3"/>
        <v>0</v>
      </c>
      <c r="S28" s="42"/>
      <c r="T28" s="15"/>
      <c r="U28" s="22"/>
      <c r="V28" s="41">
        <f t="shared" si="4"/>
        <v>0</v>
      </c>
      <c r="W28" s="42"/>
      <c r="X28" s="15"/>
      <c r="Y28" s="22"/>
      <c r="Z28" s="41">
        <f t="shared" si="5"/>
        <v>0</v>
      </c>
      <c r="AA28" s="42"/>
      <c r="AB28" s="15"/>
      <c r="AC28" s="22"/>
      <c r="AD28" s="41">
        <f t="shared" si="6"/>
        <v>0</v>
      </c>
      <c r="AE28" s="42"/>
      <c r="AF28" s="15"/>
      <c r="AG28" s="22"/>
      <c r="AH28" s="41">
        <f t="shared" si="7"/>
        <v>0</v>
      </c>
      <c r="AI28" s="42"/>
      <c r="AJ28" s="15"/>
      <c r="AK28" s="22"/>
      <c r="AL28" s="41">
        <f t="shared" si="8"/>
        <v>0</v>
      </c>
      <c r="AM28" s="42"/>
      <c r="AN28" s="15"/>
      <c r="AO28" s="22"/>
      <c r="AP28" s="41">
        <f t="shared" si="9"/>
        <v>0</v>
      </c>
      <c r="AQ28" s="42"/>
    </row>
    <row r="29" spans="1:43" x14ac:dyDescent="0.3">
      <c r="A29" s="3"/>
      <c r="B29" s="3"/>
      <c r="C29" s="10" t="s">
        <v>23</v>
      </c>
      <c r="D29" s="52"/>
      <c r="E29" s="53"/>
      <c r="F29" s="54">
        <f>SUM(F16:F28)</f>
        <v>278</v>
      </c>
      <c r="G29" s="42"/>
      <c r="H29" s="52"/>
      <c r="I29" s="53"/>
      <c r="J29" s="54">
        <f>SUM(J16:J28)</f>
        <v>388</v>
      </c>
      <c r="K29" s="42"/>
      <c r="L29" s="52"/>
      <c r="M29" s="53"/>
      <c r="N29" s="54">
        <f>SUM(N16:N28)</f>
        <v>528</v>
      </c>
      <c r="O29" s="42"/>
      <c r="P29" s="52"/>
      <c r="Q29" s="53"/>
      <c r="R29" s="54">
        <f>SUM(R16:R28)</f>
        <v>778</v>
      </c>
      <c r="S29" s="42"/>
      <c r="T29" s="52"/>
      <c r="U29" s="53"/>
      <c r="V29" s="54">
        <f>SUM(V16:V28)</f>
        <v>248</v>
      </c>
      <c r="W29" s="42"/>
      <c r="X29" s="52"/>
      <c r="Y29" s="53"/>
      <c r="Z29" s="54">
        <f>SUM(Z16:Z28)</f>
        <v>298</v>
      </c>
      <c r="AA29" s="42"/>
      <c r="AB29" s="52"/>
      <c r="AC29" s="53"/>
      <c r="AD29" s="54">
        <f>SUM(AD16:AD28)</f>
        <v>328</v>
      </c>
      <c r="AE29" s="42"/>
      <c r="AF29" s="52"/>
      <c r="AG29" s="53"/>
      <c r="AH29" s="54">
        <f>SUM(AH16:AH28)</f>
        <v>398</v>
      </c>
      <c r="AI29" s="42"/>
      <c r="AJ29" s="52"/>
      <c r="AK29" s="53"/>
      <c r="AL29" s="54">
        <f>SUM(AL16:AL28)</f>
        <v>528</v>
      </c>
      <c r="AM29" s="42"/>
      <c r="AN29" s="52"/>
      <c r="AO29" s="53"/>
      <c r="AP29" s="54">
        <f>SUM(AP16:AP28)</f>
        <v>678</v>
      </c>
      <c r="AQ29" s="42"/>
    </row>
    <row r="30" spans="1:43" x14ac:dyDescent="0.3">
      <c r="A30" s="3"/>
      <c r="B30" s="3"/>
      <c r="C30" s="12" t="s">
        <v>17</v>
      </c>
      <c r="D30" s="55"/>
      <c r="E30" s="48">
        <f>F30/F29</f>
        <v>0</v>
      </c>
      <c r="F30" s="17">
        <v>0</v>
      </c>
      <c r="G30" s="44"/>
      <c r="H30" s="55"/>
      <c r="I30" s="48">
        <f>J30/J29</f>
        <v>0</v>
      </c>
      <c r="J30" s="17"/>
      <c r="K30" s="44"/>
      <c r="L30" s="55"/>
      <c r="M30" s="48">
        <f>N30/N29</f>
        <v>0</v>
      </c>
      <c r="N30" s="17"/>
      <c r="O30" s="44"/>
      <c r="P30" s="55"/>
      <c r="Q30" s="48">
        <f>R30/R29</f>
        <v>0</v>
      </c>
      <c r="R30" s="17"/>
      <c r="S30" s="44"/>
      <c r="T30" s="55"/>
      <c r="U30" s="48">
        <f>V30/V29</f>
        <v>0</v>
      </c>
      <c r="V30" s="17"/>
      <c r="W30" s="44"/>
      <c r="X30" s="55"/>
      <c r="Y30" s="48">
        <f>Z30/Z29</f>
        <v>0</v>
      </c>
      <c r="Z30" s="17"/>
      <c r="AA30" s="44"/>
      <c r="AB30" s="55"/>
      <c r="AC30" s="48">
        <f>AD30/AD29</f>
        <v>0</v>
      </c>
      <c r="AD30" s="17"/>
      <c r="AE30" s="44"/>
      <c r="AF30" s="55"/>
      <c r="AG30" s="48">
        <f>AH30/AH29</f>
        <v>0</v>
      </c>
      <c r="AH30" s="17"/>
      <c r="AI30" s="44"/>
      <c r="AJ30" s="55"/>
      <c r="AK30" s="48">
        <f>AL30/AL29</f>
        <v>0</v>
      </c>
      <c r="AL30" s="17"/>
      <c r="AM30" s="44"/>
      <c r="AN30" s="55"/>
      <c r="AO30" s="48">
        <f>AP30/AP29</f>
        <v>0</v>
      </c>
      <c r="AP30" s="17"/>
      <c r="AQ30" s="44"/>
    </row>
    <row r="31" spans="1:43" x14ac:dyDescent="0.3">
      <c r="A31" s="4"/>
      <c r="B31" s="3"/>
      <c r="C31" s="8" t="s">
        <v>24</v>
      </c>
      <c r="D31" s="55"/>
      <c r="E31" s="55"/>
      <c r="F31" s="46">
        <f>F29+F30</f>
        <v>278</v>
      </c>
      <c r="G31" s="44"/>
      <c r="H31" s="55"/>
      <c r="I31" s="55"/>
      <c r="J31" s="46">
        <f>J29+J30</f>
        <v>388</v>
      </c>
      <c r="K31" s="44"/>
      <c r="L31" s="55"/>
      <c r="M31" s="55"/>
      <c r="N31" s="46">
        <f>N29+N30</f>
        <v>528</v>
      </c>
      <c r="O31" s="44"/>
      <c r="P31" s="55"/>
      <c r="Q31" s="55"/>
      <c r="R31" s="46">
        <f>R29+R30</f>
        <v>778</v>
      </c>
      <c r="S31" s="44"/>
      <c r="T31" s="55"/>
      <c r="U31" s="55"/>
      <c r="V31" s="46">
        <f>V29+V30</f>
        <v>248</v>
      </c>
      <c r="W31" s="44"/>
      <c r="X31" s="55"/>
      <c r="Y31" s="55"/>
      <c r="Z31" s="46">
        <f>Z29+Z30</f>
        <v>298</v>
      </c>
      <c r="AA31" s="44"/>
      <c r="AB31" s="55"/>
      <c r="AC31" s="55"/>
      <c r="AD31" s="46">
        <f>AD29+AD30</f>
        <v>328</v>
      </c>
      <c r="AE31" s="44"/>
      <c r="AF31" s="55"/>
      <c r="AG31" s="55"/>
      <c r="AH31" s="46">
        <f>AH29+AH30</f>
        <v>398</v>
      </c>
      <c r="AI31" s="44"/>
      <c r="AJ31" s="55"/>
      <c r="AK31" s="55"/>
      <c r="AL31" s="46">
        <f>AL29+AL30</f>
        <v>528</v>
      </c>
      <c r="AM31" s="44"/>
      <c r="AN31" s="55"/>
      <c r="AO31" s="55"/>
      <c r="AP31" s="46">
        <f>AP29+AP30</f>
        <v>678</v>
      </c>
      <c r="AQ31" s="44"/>
    </row>
    <row r="32" spans="1:43" x14ac:dyDescent="0.3">
      <c r="A32" s="23"/>
      <c r="B32" s="23"/>
      <c r="C32" s="23"/>
    </row>
    <row r="33" spans="1:43" x14ac:dyDescent="0.3">
      <c r="A33" s="25"/>
      <c r="B33" s="25"/>
      <c r="C33" s="65" t="s">
        <v>57</v>
      </c>
      <c r="D33" s="102"/>
      <c r="E33" s="103"/>
      <c r="F33" s="104"/>
      <c r="G33" s="44"/>
      <c r="H33" s="101"/>
      <c r="I33" s="101"/>
      <c r="J33" s="101"/>
      <c r="K33" s="44"/>
      <c r="L33" s="101"/>
      <c r="M33" s="101"/>
      <c r="N33" s="101"/>
      <c r="O33" s="44"/>
      <c r="P33" s="101"/>
      <c r="Q33" s="101"/>
      <c r="R33" s="101"/>
      <c r="S33" s="44"/>
      <c r="T33" s="101"/>
      <c r="U33" s="101"/>
      <c r="V33" s="101"/>
      <c r="W33" s="44"/>
      <c r="X33" s="101"/>
      <c r="Y33" s="101"/>
      <c r="Z33" s="101"/>
      <c r="AA33" s="44"/>
      <c r="AB33" s="101"/>
      <c r="AC33" s="101"/>
      <c r="AD33" s="101"/>
      <c r="AE33" s="44"/>
      <c r="AF33" s="101"/>
      <c r="AG33" s="101"/>
      <c r="AH33" s="101"/>
      <c r="AI33" s="44"/>
      <c r="AJ33" s="101"/>
      <c r="AK33" s="101"/>
      <c r="AL33" s="101"/>
      <c r="AM33" s="44"/>
      <c r="AN33" s="101"/>
      <c r="AO33" s="101"/>
      <c r="AP33" s="101"/>
      <c r="AQ33" s="44"/>
    </row>
    <row r="34" spans="1:43" x14ac:dyDescent="0.3">
      <c r="A34" s="25"/>
      <c r="B34" s="55" t="str">
        <f>B17</f>
        <v>RT15-01-02</v>
      </c>
      <c r="C34" s="64" t="str">
        <f>C17</f>
        <v>Voice Minutes</v>
      </c>
      <c r="D34" s="95">
        <v>0.4</v>
      </c>
      <c r="E34" s="96"/>
      <c r="F34" s="97"/>
      <c r="G34" s="42" t="s">
        <v>175</v>
      </c>
      <c r="H34" s="95">
        <v>0.4</v>
      </c>
      <c r="I34" s="96"/>
      <c r="J34" s="97"/>
      <c r="K34" s="42" t="s">
        <v>175</v>
      </c>
      <c r="L34" s="95">
        <v>0.4</v>
      </c>
      <c r="M34" s="96"/>
      <c r="N34" s="97"/>
      <c r="O34" s="42" t="s">
        <v>175</v>
      </c>
      <c r="P34" s="95">
        <v>0.4</v>
      </c>
      <c r="Q34" s="96"/>
      <c r="R34" s="97"/>
      <c r="S34" s="42" t="s">
        <v>175</v>
      </c>
      <c r="T34" s="95">
        <v>0.4</v>
      </c>
      <c r="U34" s="96"/>
      <c r="V34" s="97"/>
      <c r="W34" s="42" t="s">
        <v>175</v>
      </c>
      <c r="X34" s="95">
        <v>0.4</v>
      </c>
      <c r="Y34" s="96"/>
      <c r="Z34" s="97"/>
      <c r="AA34" s="42" t="s">
        <v>175</v>
      </c>
      <c r="AB34" s="95">
        <v>0.4</v>
      </c>
      <c r="AC34" s="96"/>
      <c r="AD34" s="97"/>
      <c r="AE34" s="42" t="s">
        <v>175</v>
      </c>
      <c r="AF34" s="95">
        <v>0.4</v>
      </c>
      <c r="AG34" s="96"/>
      <c r="AH34" s="97"/>
      <c r="AI34" s="42" t="s">
        <v>175</v>
      </c>
      <c r="AJ34" s="95">
        <v>0.4</v>
      </c>
      <c r="AK34" s="96"/>
      <c r="AL34" s="97"/>
      <c r="AM34" s="42" t="s">
        <v>175</v>
      </c>
      <c r="AN34" s="95">
        <v>0.4</v>
      </c>
      <c r="AO34" s="96"/>
      <c r="AP34" s="97"/>
      <c r="AQ34" s="42" t="s">
        <v>175</v>
      </c>
    </row>
    <row r="35" spans="1:43" x14ac:dyDescent="0.3">
      <c r="A35" s="25"/>
      <c r="B35" s="55" t="str">
        <f>B19</f>
        <v>RT15-01-04</v>
      </c>
      <c r="C35" s="64" t="str">
        <f>C19</f>
        <v>SMS</v>
      </c>
      <c r="D35" s="95">
        <v>0.09</v>
      </c>
      <c r="E35" s="96"/>
      <c r="F35" s="97"/>
      <c r="G35" s="42"/>
      <c r="H35" s="95">
        <v>0.09</v>
      </c>
      <c r="I35" s="96"/>
      <c r="J35" s="97"/>
      <c r="K35" s="42"/>
      <c r="L35" s="95">
        <v>0.09</v>
      </c>
      <c r="M35" s="96"/>
      <c r="N35" s="97"/>
      <c r="O35" s="42"/>
      <c r="P35" s="95">
        <v>0.09</v>
      </c>
      <c r="Q35" s="96"/>
      <c r="R35" s="97"/>
      <c r="S35" s="42"/>
      <c r="T35" s="95">
        <v>0.09</v>
      </c>
      <c r="U35" s="96"/>
      <c r="V35" s="97"/>
      <c r="W35" s="42"/>
      <c r="X35" s="95">
        <v>0.09</v>
      </c>
      <c r="Y35" s="96"/>
      <c r="Z35" s="97"/>
      <c r="AA35" s="42"/>
      <c r="AB35" s="95">
        <v>0.09</v>
      </c>
      <c r="AC35" s="96"/>
      <c r="AD35" s="97"/>
      <c r="AE35" s="42"/>
      <c r="AF35" s="95">
        <v>0.09</v>
      </c>
      <c r="AG35" s="96"/>
      <c r="AH35" s="97"/>
      <c r="AI35" s="42"/>
      <c r="AJ35" s="95">
        <v>0.09</v>
      </c>
      <c r="AK35" s="96"/>
      <c r="AL35" s="97"/>
      <c r="AM35" s="42"/>
      <c r="AN35" s="95">
        <v>0.09</v>
      </c>
      <c r="AO35" s="96"/>
      <c r="AP35" s="97"/>
      <c r="AQ35" s="42"/>
    </row>
    <row r="36" spans="1:43" x14ac:dyDescent="0.3">
      <c r="A36" s="25"/>
      <c r="B36" s="55"/>
      <c r="C36" s="64" t="str">
        <f>C23</f>
        <v>Anytime data MB</v>
      </c>
      <c r="D36" s="95">
        <v>0.05</v>
      </c>
      <c r="E36" s="96"/>
      <c r="F36" s="97"/>
      <c r="G36" s="42"/>
      <c r="H36" s="95">
        <v>0.05</v>
      </c>
      <c r="I36" s="96"/>
      <c r="J36" s="97"/>
      <c r="K36" s="42"/>
      <c r="L36" s="95">
        <v>0.05</v>
      </c>
      <c r="M36" s="96"/>
      <c r="N36" s="97"/>
      <c r="O36" s="42"/>
      <c r="P36" s="95">
        <v>0.05</v>
      </c>
      <c r="Q36" s="96"/>
      <c r="R36" s="97"/>
      <c r="S36" s="42"/>
      <c r="T36" s="95">
        <v>0.05</v>
      </c>
      <c r="U36" s="96"/>
      <c r="V36" s="97"/>
      <c r="W36" s="42"/>
      <c r="X36" s="95">
        <v>0.05</v>
      </c>
      <c r="Y36" s="96"/>
      <c r="Z36" s="97"/>
      <c r="AA36" s="42"/>
      <c r="AB36" s="95">
        <v>0.05</v>
      </c>
      <c r="AC36" s="96"/>
      <c r="AD36" s="97"/>
      <c r="AE36" s="42"/>
      <c r="AF36" s="95">
        <v>0.05</v>
      </c>
      <c r="AG36" s="96"/>
      <c r="AH36" s="97"/>
      <c r="AI36" s="42"/>
      <c r="AJ36" s="95">
        <v>0.05</v>
      </c>
      <c r="AK36" s="96"/>
      <c r="AL36" s="97"/>
      <c r="AM36" s="42"/>
      <c r="AN36" s="95">
        <v>0.05</v>
      </c>
      <c r="AO36" s="96"/>
      <c r="AP36" s="97"/>
      <c r="AQ36" s="42"/>
    </row>
    <row r="37" spans="1:43" x14ac:dyDescent="0.3">
      <c r="A37" s="23"/>
      <c r="B37" s="23"/>
      <c r="C37" s="23"/>
    </row>
    <row r="38" spans="1:43" x14ac:dyDescent="0.3">
      <c r="A38" s="23"/>
      <c r="B38" s="23"/>
      <c r="C38" s="23"/>
    </row>
    <row r="39" spans="1:43" x14ac:dyDescent="0.3">
      <c r="A39" s="23"/>
      <c r="B39" s="23"/>
      <c r="C39" s="26" t="s">
        <v>18</v>
      </c>
    </row>
    <row r="40" spans="1:43" x14ac:dyDescent="0.3">
      <c r="A40" s="23"/>
      <c r="B40" s="23"/>
      <c r="C40" s="26"/>
    </row>
  </sheetData>
  <mergeCells count="132">
    <mergeCell ref="A6:C6"/>
    <mergeCell ref="D9:G9"/>
    <mergeCell ref="H9:K9"/>
    <mergeCell ref="L9:O9"/>
    <mergeCell ref="P9:S9"/>
    <mergeCell ref="T9:W9"/>
    <mergeCell ref="X9:AA9"/>
    <mergeCell ref="D34:F34"/>
    <mergeCell ref="H34:J34"/>
    <mergeCell ref="L34:N34"/>
    <mergeCell ref="P34:R34"/>
    <mergeCell ref="T34:V34"/>
    <mergeCell ref="D10:G10"/>
    <mergeCell ref="D11:G11"/>
    <mergeCell ref="D12:G12"/>
    <mergeCell ref="D14:G14"/>
    <mergeCell ref="D15:G15"/>
    <mergeCell ref="D6:G6"/>
    <mergeCell ref="H6:K6"/>
    <mergeCell ref="L6:O6"/>
    <mergeCell ref="P6:S6"/>
    <mergeCell ref="T6:W6"/>
    <mergeCell ref="H15:K15"/>
    <mergeCell ref="L15:O15"/>
    <mergeCell ref="AF35:AH35"/>
    <mergeCell ref="AJ35:AL35"/>
    <mergeCell ref="AN35:AP35"/>
    <mergeCell ref="X34:Z34"/>
    <mergeCell ref="AB34:AD34"/>
    <mergeCell ref="AF34:AH34"/>
    <mergeCell ref="AJ34:AL34"/>
    <mergeCell ref="AN34:AP34"/>
    <mergeCell ref="X36:Z36"/>
    <mergeCell ref="AB36:AD36"/>
    <mergeCell ref="AF36:AH36"/>
    <mergeCell ref="AJ36:AL36"/>
    <mergeCell ref="AN36:AP36"/>
    <mergeCell ref="D36:F36"/>
    <mergeCell ref="H36:J36"/>
    <mergeCell ref="L36:N36"/>
    <mergeCell ref="P36:R36"/>
    <mergeCell ref="T36:V36"/>
    <mergeCell ref="D35:F35"/>
    <mergeCell ref="H35:J35"/>
    <mergeCell ref="L35:N35"/>
    <mergeCell ref="P35:R35"/>
    <mergeCell ref="T35:V35"/>
    <mergeCell ref="X35:Z35"/>
    <mergeCell ref="AB35:AD35"/>
    <mergeCell ref="H10:K10"/>
    <mergeCell ref="L10:O10"/>
    <mergeCell ref="P10:S10"/>
    <mergeCell ref="T10:W10"/>
    <mergeCell ref="AB9:AE9"/>
    <mergeCell ref="AF9:AI9"/>
    <mergeCell ref="AJ9:AM9"/>
    <mergeCell ref="AN9:AQ9"/>
    <mergeCell ref="X10:AA10"/>
    <mergeCell ref="AB10:AE10"/>
    <mergeCell ref="AF10:AI10"/>
    <mergeCell ref="AJ10:AM10"/>
    <mergeCell ref="AN10:AQ10"/>
    <mergeCell ref="X6:AA6"/>
    <mergeCell ref="AB6:AE6"/>
    <mergeCell ref="AF6:AI6"/>
    <mergeCell ref="AJ6:AM6"/>
    <mergeCell ref="AN6:AQ6"/>
    <mergeCell ref="AN11:AQ11"/>
    <mergeCell ref="H14:K14"/>
    <mergeCell ref="L14:O14"/>
    <mergeCell ref="P14:S14"/>
    <mergeCell ref="T14:W14"/>
    <mergeCell ref="P15:S15"/>
    <mergeCell ref="T15:W15"/>
    <mergeCell ref="H11:K11"/>
    <mergeCell ref="L11:O11"/>
    <mergeCell ref="P11:S11"/>
    <mergeCell ref="T11:W11"/>
    <mergeCell ref="H12:K12"/>
    <mergeCell ref="L12:O12"/>
    <mergeCell ref="P12:S12"/>
    <mergeCell ref="T12:W12"/>
    <mergeCell ref="X15:AA15"/>
    <mergeCell ref="AB15:AE15"/>
    <mergeCell ref="AF15:AI15"/>
    <mergeCell ref="AJ15:AM15"/>
    <mergeCell ref="AN15:AQ15"/>
    <mergeCell ref="X14:AA14"/>
    <mergeCell ref="AB14:AE14"/>
    <mergeCell ref="AF14:AI14"/>
    <mergeCell ref="AJ14:AM14"/>
    <mergeCell ref="AN14:AQ14"/>
    <mergeCell ref="X12:AA12"/>
    <mergeCell ref="AB12:AE12"/>
    <mergeCell ref="AF12:AI12"/>
    <mergeCell ref="AJ12:AM12"/>
    <mergeCell ref="AN12:AQ12"/>
    <mergeCell ref="X11:AA11"/>
    <mergeCell ref="AB11:AE11"/>
    <mergeCell ref="AF11:AI11"/>
    <mergeCell ref="AJ11:AM11"/>
    <mergeCell ref="AF33:AH33"/>
    <mergeCell ref="AJ33:AL33"/>
    <mergeCell ref="AN33:AP33"/>
    <mergeCell ref="H33:J33"/>
    <mergeCell ref="L33:N33"/>
    <mergeCell ref="P33:R33"/>
    <mergeCell ref="T33:V33"/>
    <mergeCell ref="X33:Z33"/>
    <mergeCell ref="AB33:AD33"/>
    <mergeCell ref="D13:G13"/>
    <mergeCell ref="X13:AA13"/>
    <mergeCell ref="D33:F33"/>
    <mergeCell ref="H13:K13"/>
    <mergeCell ref="L13:O13"/>
    <mergeCell ref="P13:S13"/>
    <mergeCell ref="T13:W13"/>
    <mergeCell ref="AB13:AE13"/>
    <mergeCell ref="AF13:AI13"/>
    <mergeCell ref="AJ13:AM13"/>
    <mergeCell ref="AN13:AQ13"/>
    <mergeCell ref="A1:C1"/>
    <mergeCell ref="D1:G1"/>
    <mergeCell ref="H1:K1"/>
    <mergeCell ref="L1:O1"/>
    <mergeCell ref="P1:S1"/>
    <mergeCell ref="T1:W1"/>
    <mergeCell ref="X1:AA1"/>
    <mergeCell ref="AB1:AE1"/>
    <mergeCell ref="AF1:AI1"/>
    <mergeCell ref="AJ1:AM1"/>
    <mergeCell ref="AN1:AQ1"/>
  </mergeCells>
  <phoneticPr fontId="13" type="noConversion"/>
  <pageMargins left="0.7" right="0.7" top="0.75" bottom="0.75" header="0.3" footer="0.3"/>
  <pageSetup paperSize="9" scale="12" orientation="portrait" r:id="rId1"/>
  <headerFooter>
    <oddFooter>&amp;L&amp;1#&amp;"Calibri"&amp;7&amp;K000000C2 General</oddFooter>
  </headerFooter>
  <ignoredErrors>
    <ignoredError sqref="F16:F20 F23:F31 E30 B34:B35 H16:J33 C34:C36 N16:N31 M30 Q16:R31 U16:V31 Y16:Z31 AC16:AD31 AG16:AH31 AK16:AL31 AO16:AP31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Lists!$F$2:$F$3</xm:f>
          </x14:formula1>
          <xm:sqref>D10:AQ10</xm:sqref>
        </x14:dataValidation>
        <x14:dataValidation type="list" allowBlank="1" showInputMessage="1" showErrorMessage="1" xr:uid="{00000000-0002-0000-0400-000001000000}">
          <x14:formula1>
            <xm:f>Lists!$E$2:$E$4</xm:f>
          </x14:formula1>
          <xm:sqref>D12:AQ12</xm:sqref>
        </x14:dataValidation>
        <x14:dataValidation type="list" allowBlank="1" showInputMessage="1" showErrorMessage="1" xr:uid="{00000000-0002-0000-0400-000002000000}">
          <x14:formula1>
            <xm:f>Lists!$D$2:$D$3</xm:f>
          </x14:formula1>
          <xm:sqref>D14:AQ15 D11:AQ11</xm:sqref>
        </x14:dataValidation>
        <x14:dataValidation type="list" allowBlank="1" showInputMessage="1" showErrorMessage="1" xr:uid="{00000000-0002-0000-0400-000003000000}">
          <x14:formula1>
            <xm:f>Lists!$G$2:$G$8</xm:f>
          </x14:formula1>
          <xm:sqref>D13:AQ13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33"/>
  <sheetViews>
    <sheetView view="pageBreakPreview" zoomScale="6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X16" sqref="X16"/>
    </sheetView>
  </sheetViews>
  <sheetFormatPr defaultColWidth="9.1796875" defaultRowHeight="14" x14ac:dyDescent="0.3"/>
  <cols>
    <col min="1" max="1" width="37.26953125" style="31" bestFit="1" customWidth="1"/>
    <col min="2" max="2" width="14.81640625" style="50" customWidth="1"/>
    <col min="3" max="3" width="14.26953125" style="76" customWidth="1"/>
    <col min="4" max="18" width="14.26953125" style="31" customWidth="1"/>
    <col min="19" max="21" width="11.54296875" style="31" customWidth="1"/>
    <col min="22" max="16384" width="9.1796875" style="31"/>
  </cols>
  <sheetData>
    <row r="1" spans="1:21" x14ac:dyDescent="0.3">
      <c r="A1" s="114" t="s">
        <v>193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 s="83" customFormat="1" x14ac:dyDescent="0.3"/>
    <row r="3" spans="1:21" s="83" customFormat="1" x14ac:dyDescent="0.3"/>
    <row r="4" spans="1:21" s="83" customFormat="1" x14ac:dyDescent="0.3"/>
    <row r="5" spans="1:21" s="83" customFormat="1" x14ac:dyDescent="0.3"/>
    <row r="6" spans="1:21" x14ac:dyDescent="0.3">
      <c r="A6" s="105" t="s">
        <v>71</v>
      </c>
      <c r="B6" s="106"/>
      <c r="C6" s="107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s="69" customFormat="1" x14ac:dyDescent="0.35">
      <c r="A7" s="69" t="s">
        <v>72</v>
      </c>
      <c r="B7" s="70">
        <f>'1_Cat. 1A with device'!$D$6</f>
        <v>1</v>
      </c>
      <c r="C7" s="70">
        <f>'1_Cat. 1A with device'!$H$6</f>
        <v>2</v>
      </c>
      <c r="D7" s="70">
        <f>'1_Cat. 1A with device'!$L$6</f>
        <v>3</v>
      </c>
      <c r="E7" s="70">
        <f>'1_Cat. 1A with device'!$P$6</f>
        <v>4</v>
      </c>
      <c r="F7" s="70">
        <f>'1_Cat. 1A with device'!$T$6</f>
        <v>5</v>
      </c>
      <c r="G7" s="70">
        <f>'1_Cat. 1A with device'!$X$6</f>
        <v>6</v>
      </c>
      <c r="H7" s="70">
        <f>'1_Cat. 1A with device'!$AB$6</f>
        <v>7</v>
      </c>
      <c r="I7" s="70">
        <f>'1_Cat. 1A with device'!$AF$6</f>
        <v>8</v>
      </c>
      <c r="J7" s="70">
        <f>'1_Cat. 1A with device'!$AJ$6</f>
        <v>9</v>
      </c>
      <c r="K7" s="70">
        <f>'1_Cat. 1A with device'!$AN$6</f>
        <v>10</v>
      </c>
      <c r="L7" s="70">
        <f>'1_Cat. 1A with device'!$AR$6</f>
        <v>11</v>
      </c>
      <c r="M7" s="70">
        <f>'1_Cat. 1A with device'!$AV$6</f>
        <v>12</v>
      </c>
      <c r="N7" s="70">
        <f>'1_Cat. 1A with device'!$AZ$6</f>
        <v>13</v>
      </c>
      <c r="O7" s="70">
        <f>'1_Cat. 1A with device'!$BD$6</f>
        <v>14</v>
      </c>
      <c r="P7" s="70">
        <f>'1_Cat. 1A with device'!$BH$6</f>
        <v>15</v>
      </c>
      <c r="Q7" s="70">
        <f>'1_Cat. 1A with device'!$BL$6</f>
        <v>16</v>
      </c>
      <c r="R7" s="70">
        <f>'1_Cat. 1A with device'!$BP$6</f>
        <v>17</v>
      </c>
      <c r="S7" s="70">
        <f>'1_Cat. 1A with device'!$BT$6</f>
        <v>18</v>
      </c>
      <c r="T7" s="70">
        <f>'1_Cat. 1A with device'!$BX$6</f>
        <v>19</v>
      </c>
      <c r="U7" s="70">
        <f>'1_Cat. 1A with device'!$CB$6</f>
        <v>20</v>
      </c>
    </row>
    <row r="8" spans="1:21" s="69" customFormat="1" ht="28" x14ac:dyDescent="0.35">
      <c r="A8" s="69" t="str">
        <f>'1_Cat. 1A with device'!C9</f>
        <v>Name of Mobile Offering:</v>
      </c>
      <c r="B8" s="70" t="str">
        <f>'1_Cat. 1A with device'!$D$9</f>
        <v>Epic 150</v>
      </c>
      <c r="C8" s="70" t="str">
        <f>'1_Cat. 1A with device'!$H$9</f>
        <v>Epic 150</v>
      </c>
      <c r="D8" s="70" t="str">
        <f>'1_Cat. 1A with device'!$L$9</f>
        <v>Epic 150</v>
      </c>
      <c r="E8" s="70" t="str">
        <f>'1_Cat. 1A with device'!$P$9</f>
        <v>Epic 350</v>
      </c>
      <c r="F8" s="70" t="str">
        <f>'1_Cat. 1A with device'!$T$9</f>
        <v>Epic 350</v>
      </c>
      <c r="G8" s="70" t="str">
        <f>'1_Cat. 1A with device'!$X$9</f>
        <v>Epic 350</v>
      </c>
      <c r="H8" s="70" t="str">
        <f>'1_Cat. 1A with device'!$AB$9</f>
        <v>Epic 350</v>
      </c>
      <c r="I8" s="70" t="str">
        <f>'1_Cat. 1A with device'!$AF$9</f>
        <v>Epic 500</v>
      </c>
      <c r="J8" s="70" t="str">
        <f>'1_Cat. 1A with device'!$AJ$9</f>
        <v>Epic 500</v>
      </c>
      <c r="K8" s="70" t="str">
        <f>'1_Cat. 1A with device'!$AN$9</f>
        <v>Epic 850</v>
      </c>
      <c r="L8" s="70" t="str">
        <f>'1_Cat. 1A with device'!$AR$9</f>
        <v>Epic 850</v>
      </c>
      <c r="M8" s="70" t="str">
        <f>'1_Cat. 1A with device'!$AV$9</f>
        <v>Epic 850</v>
      </c>
      <c r="N8" s="70" t="str">
        <f>'1_Cat. 1A with device'!$AZ$9</f>
        <v>Pinnacle 1 GB</v>
      </c>
      <c r="O8" s="70" t="str">
        <f>'1_Cat. 1A with device'!$BD$9</f>
        <v>Pinnacle 2 GB</v>
      </c>
      <c r="P8" s="70" t="str">
        <f>'1_Cat. 1A with device'!$BH$9</f>
        <v>Pinnacle 3 GB</v>
      </c>
      <c r="Q8" s="70" t="str">
        <f>'1_Cat. 1A with device'!$BL$9</f>
        <v>Pinnacle 5 GB</v>
      </c>
      <c r="R8" s="70" t="str">
        <f>'1_Cat. 1A with device'!$BP$9</f>
        <v>Pinnacle 8 GB</v>
      </c>
      <c r="S8" s="70" t="str">
        <f>'1_Cat. 1A with device'!$BT$9</f>
        <v>Pinnacle 15 GB</v>
      </c>
      <c r="T8" s="70" t="str">
        <f>'1_Cat. 1A with device'!$BX$9</f>
        <v>Pinnacle 15 GB</v>
      </c>
      <c r="U8" s="70" t="str">
        <f>'1_Cat. 1A with device'!$CB$9</f>
        <v>Pinnacle 15 GB</v>
      </c>
    </row>
    <row r="9" spans="1:21" x14ac:dyDescent="0.3">
      <c r="A9" s="31" t="s">
        <v>88</v>
      </c>
      <c r="B9" s="50">
        <f>'1_Cat. 1A with device'!$E$7</f>
        <v>24</v>
      </c>
      <c r="C9" s="50">
        <f>'1_Cat. 1A with device'!I7</f>
        <v>24</v>
      </c>
      <c r="D9" s="50">
        <f>'1_Cat. 1A with device'!M7</f>
        <v>24</v>
      </c>
      <c r="E9" s="50">
        <f>'1_Cat. 1A with device'!Q7</f>
        <v>24</v>
      </c>
      <c r="F9" s="50">
        <f>'1_Cat. 1A with device'!U7</f>
        <v>24</v>
      </c>
      <c r="G9" s="50">
        <f>'1_Cat. 1A with device'!Y7</f>
        <v>24</v>
      </c>
      <c r="H9" s="50">
        <f>'1_Cat. 1A with device'!AC7</f>
        <v>24</v>
      </c>
      <c r="I9" s="50">
        <f>'1_Cat. 1A with device'!AG7</f>
        <v>24</v>
      </c>
      <c r="J9" s="50">
        <f>'1_Cat. 1A with device'!AK7</f>
        <v>24</v>
      </c>
      <c r="K9" s="50">
        <f>'1_Cat. 1A with device'!AO7</f>
        <v>24</v>
      </c>
      <c r="L9" s="50">
        <f>'1_Cat. 1A with device'!AS7</f>
        <v>24</v>
      </c>
      <c r="M9" s="50">
        <f>'1_Cat. 1A with device'!AW7</f>
        <v>24</v>
      </c>
      <c r="N9" s="50">
        <f>'1_Cat. 1A with device'!BA7</f>
        <v>24</v>
      </c>
      <c r="O9" s="50">
        <f>'1_Cat. 1A with device'!BE7</f>
        <v>0</v>
      </c>
      <c r="P9" s="50">
        <f>'1_Cat. 1A with device'!BI7</f>
        <v>24</v>
      </c>
      <c r="Q9" s="50">
        <f>'1_Cat. 1A with device'!BM7</f>
        <v>24</v>
      </c>
      <c r="R9" s="50">
        <f>'1_Cat. 1A with device'!BQ7</f>
        <v>24</v>
      </c>
      <c r="S9" s="50">
        <f>'1_Cat. 1A with device'!BU7</f>
        <v>24</v>
      </c>
      <c r="T9" s="50">
        <f>'1_Cat. 1A with device'!BY7</f>
        <v>24</v>
      </c>
      <c r="U9" s="50">
        <f>'1_Cat. 1A with device'!CC7</f>
        <v>24</v>
      </c>
    </row>
    <row r="10" spans="1:21" x14ac:dyDescent="0.3">
      <c r="A10" s="31" t="s">
        <v>73</v>
      </c>
      <c r="B10" s="71">
        <f>'1_Cat. 1A with device'!F31</f>
        <v>323.79000000000002</v>
      </c>
      <c r="C10" s="71">
        <f>'1_Cat. 1A with device'!J31</f>
        <v>340.46</v>
      </c>
      <c r="D10" s="71">
        <f>'1_Cat. 1A with device'!N31</f>
        <v>346.71</v>
      </c>
      <c r="E10" s="71">
        <f>'1_Cat. 1A with device'!R31</f>
        <v>462.96</v>
      </c>
      <c r="F10" s="71">
        <f>'1_Cat. 1A with device'!V31</f>
        <v>471.29</v>
      </c>
      <c r="G10" s="71">
        <f>'1_Cat. 1A with device'!Z31</f>
        <v>483.79</v>
      </c>
      <c r="H10" s="71">
        <f>'1_Cat. 1A with device'!AD31</f>
        <v>483.79</v>
      </c>
      <c r="I10" s="71">
        <f>'1_Cat. 1A with device'!AH31</f>
        <v>648.79</v>
      </c>
      <c r="J10" s="71">
        <f>'1_Cat. 1A with device'!AL31</f>
        <v>661.29</v>
      </c>
      <c r="K10" s="71">
        <f>'1_Cat. 1A with device'!AP31</f>
        <v>915.46</v>
      </c>
      <c r="L10" s="71">
        <f>'1_Cat. 1A with device'!AT31</f>
        <v>923.79</v>
      </c>
      <c r="M10" s="71">
        <f>'1_Cat. 1A with device'!AX31</f>
        <v>944.63</v>
      </c>
      <c r="N10" s="71">
        <f>'1_Cat. 1A with device'!BB31</f>
        <v>431.28999999999996</v>
      </c>
      <c r="O10" s="71">
        <f>'1_Cat. 1A with device'!BI31</f>
        <v>0</v>
      </c>
      <c r="P10" s="71">
        <f>'1_Cat. 1A with device'!BJ31</f>
        <v>423.28999999999996</v>
      </c>
      <c r="Q10" s="71">
        <f>'1_Cat. 1A with device'!BN31</f>
        <v>622.96</v>
      </c>
      <c r="R10" s="71">
        <f>'1_Cat. 1A with device'!BR31</f>
        <v>757.13</v>
      </c>
      <c r="S10" s="71">
        <f>'1_Cat. 1A with device'!BV31</f>
        <v>915.46</v>
      </c>
      <c r="T10" s="71">
        <f>'1_Cat. 1A with device'!BZ31</f>
        <v>927.96</v>
      </c>
      <c r="U10" s="71">
        <f>'1_Cat. 1A with device'!CD31</f>
        <v>927.96</v>
      </c>
    </row>
    <row r="11" spans="1:21" x14ac:dyDescent="0.3">
      <c r="A11" s="31" t="str">
        <f>'1_Cat. 1A with device'!C32</f>
        <v>Mobile Device cost covered by Term</v>
      </c>
      <c r="B11" s="71">
        <f>'1_Cat. 1A with device'!F32</f>
        <v>1098.96</v>
      </c>
      <c r="C11" s="71">
        <f>'1_Cat. 1A with device'!J32</f>
        <v>1499.04</v>
      </c>
      <c r="D11" s="71">
        <f>'1_Cat. 1A with device'!N32</f>
        <v>1649.04</v>
      </c>
      <c r="E11" s="71">
        <f>'1_Cat. 1A with device'!R32</f>
        <v>1799.04</v>
      </c>
      <c r="F11" s="71">
        <f>'1_Cat. 1A with device'!V32</f>
        <v>1998.96</v>
      </c>
      <c r="G11" s="71">
        <f>'1_Cat. 1A with device'!Z32</f>
        <v>2298.96</v>
      </c>
      <c r="H11" s="71">
        <f>'1_Cat. 1A with device'!AD32</f>
        <v>2298.96</v>
      </c>
      <c r="I11" s="71">
        <f>'1_Cat. 1A with device'!AH32</f>
        <v>2898.96</v>
      </c>
      <c r="J11" s="71">
        <f>'1_Cat. 1A with device'!AL32</f>
        <v>3198.96</v>
      </c>
      <c r="K11" s="71">
        <f>'1_Cat. 1A with device'!AP32</f>
        <v>3299.04</v>
      </c>
      <c r="L11" s="71">
        <f>'1_Cat. 1A with device'!AT32</f>
        <v>3498.96</v>
      </c>
      <c r="M11" s="71">
        <f>'1_Cat. 1A with device'!AX32</f>
        <v>3999.12</v>
      </c>
      <c r="N11" s="71">
        <f>'1_Cat. 1A with device'!BB32</f>
        <v>4398.96</v>
      </c>
      <c r="O11" s="71">
        <f>'1_Cat. 1A with device'!BI32</f>
        <v>0</v>
      </c>
      <c r="P11" s="71">
        <f>'1_Cat. 1A with device'!BJ32</f>
        <v>4998.96</v>
      </c>
      <c r="Q11" s="71">
        <f>'1_Cat. 1A with device'!BN32</f>
        <v>5399.04</v>
      </c>
      <c r="R11" s="71">
        <f>'1_Cat. 1A with device'!BR32</f>
        <v>5499.12</v>
      </c>
      <c r="S11" s="71">
        <f>'1_Cat. 1A with device'!BV32</f>
        <v>5699.28</v>
      </c>
      <c r="T11" s="71">
        <f>'1_Cat. 1A with device'!BZ32</f>
        <v>5999.04</v>
      </c>
      <c r="U11" s="71">
        <f>'1_Cat. 1A with device'!CD32</f>
        <v>5999.04</v>
      </c>
    </row>
    <row r="12" spans="1:21" s="72" customFormat="1" x14ac:dyDescent="0.35">
      <c r="A12" s="72" t="str">
        <f>'1_Cat. 1A with device'!C10</f>
        <v>Mobile Offering Type</v>
      </c>
      <c r="B12" s="73" t="str">
        <f>'1_Cat. 1A with device'!$D$10</f>
        <v>Individual</v>
      </c>
      <c r="C12" s="73" t="str">
        <f>'1_Cat. 1A with device'!H10</f>
        <v>Individual</v>
      </c>
      <c r="D12" s="73" t="str">
        <f>'1_Cat. 1A with device'!L10</f>
        <v>Individual</v>
      </c>
      <c r="E12" s="73" t="str">
        <f>'1_Cat. 1A with device'!P10</f>
        <v>Individual</v>
      </c>
      <c r="F12" s="73" t="str">
        <f>'1_Cat. 1A with device'!T10</f>
        <v>Individual</v>
      </c>
      <c r="G12" s="73" t="str">
        <f>'1_Cat. 1A with device'!X10</f>
        <v>Individual</v>
      </c>
      <c r="H12" s="73" t="str">
        <f>'1_Cat. 1A with device'!AB10</f>
        <v>Individual</v>
      </c>
      <c r="I12" s="73" t="str">
        <f>'1_Cat. 1A with device'!AF10</f>
        <v>Individual</v>
      </c>
      <c r="J12" s="73" t="str">
        <f>'1_Cat. 1A with device'!AJ10</f>
        <v>Individual</v>
      </c>
      <c r="K12" s="73" t="str">
        <f>'1_Cat. 1A with device'!AN10</f>
        <v>Individual</v>
      </c>
      <c r="L12" s="73" t="str">
        <f>'1_Cat. 1A with device'!AR10</f>
        <v>Individual</v>
      </c>
      <c r="M12" s="73" t="str">
        <f>'1_Cat. 1A with device'!AV10</f>
        <v>Individual</v>
      </c>
      <c r="N12" s="73" t="str">
        <f>'1_Cat. 1A with device'!AZ10</f>
        <v>Individual</v>
      </c>
      <c r="O12" s="73" t="str">
        <f>'1_Cat. 1A with device'!BD10</f>
        <v>Individual</v>
      </c>
      <c r="P12" s="73" t="str">
        <f>'1_Cat. 1A with device'!BH10</f>
        <v>Individual</v>
      </c>
      <c r="Q12" s="73" t="str">
        <f>'1_Cat. 1A with device'!BL10</f>
        <v>Individual</v>
      </c>
      <c r="R12" s="73" t="str">
        <f>'1_Cat. 1A with device'!BP10</f>
        <v>Individual</v>
      </c>
      <c r="S12" s="73">
        <f>'1_Cat. 1A with device'!BQ10</f>
        <v>0</v>
      </c>
      <c r="T12" s="73">
        <f>'1_Cat. 1A with device'!BR10</f>
        <v>0</v>
      </c>
      <c r="U12" s="73">
        <f>'1_Cat. 1A with device'!BS10</f>
        <v>0</v>
      </c>
    </row>
    <row r="13" spans="1:21" x14ac:dyDescent="0.3"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x14ac:dyDescent="0.3">
      <c r="A14" s="74" t="s">
        <v>74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</row>
    <row r="15" spans="1:21" x14ac:dyDescent="0.3">
      <c r="A15" s="31" t="str">
        <f>'1_Cat. 1A with device'!C16</f>
        <v>Uncapped Data without fair usage policy</v>
      </c>
      <c r="B15" s="50">
        <f>'1_Cat. 1A with device'!$D$16</f>
        <v>1</v>
      </c>
      <c r="C15" s="50">
        <f>'1_Cat. 1A with device'!$H$16</f>
        <v>1</v>
      </c>
      <c r="D15" s="50">
        <f>'1_Cat. 1A with device'!$L$16</f>
        <v>1</v>
      </c>
      <c r="E15" s="50">
        <f>'1_Cat. 1A with device'!$P$16</f>
        <v>1</v>
      </c>
      <c r="F15" s="50">
        <f>'1_Cat. 1A with device'!$T$16</f>
        <v>1</v>
      </c>
      <c r="G15" s="50">
        <f>'1_Cat. 1A with device'!$X$16</f>
        <v>1</v>
      </c>
      <c r="H15" s="50">
        <f>'1_Cat. 1A with device'!$AB$16</f>
        <v>1</v>
      </c>
      <c r="I15" s="50">
        <f>'1_Cat. 1A with device'!$AF$16</f>
        <v>1</v>
      </c>
      <c r="J15" s="50">
        <f>'1_Cat. 1A with device'!$AJ$16</f>
        <v>1</v>
      </c>
      <c r="K15" s="50">
        <f>'1_Cat. 1A with device'!$AN$16</f>
        <v>1</v>
      </c>
      <c r="L15" s="50">
        <f>'1_Cat. 1A with device'!$AR$16</f>
        <v>1</v>
      </c>
      <c r="M15" s="50">
        <f>'1_Cat. 1A with device'!$AV$16</f>
        <v>1</v>
      </c>
      <c r="N15" s="50">
        <f>'1_Cat. 1A with device'!$AZ$16</f>
        <v>1</v>
      </c>
      <c r="O15" s="50">
        <f>'1_Cat. 1A with device'!$BD$16</f>
        <v>1</v>
      </c>
      <c r="P15" s="50">
        <f>'1_Cat. 1A with device'!$BH$16</f>
        <v>1</v>
      </c>
      <c r="Q15" s="50">
        <f>'1_Cat. 1A with device'!$BL$16</f>
        <v>1</v>
      </c>
      <c r="R15" s="50">
        <f>'1_Cat. 1A with device'!$BP$16</f>
        <v>1</v>
      </c>
      <c r="S15" s="50">
        <f>'1_Cat. 1A with device'!$BT$16</f>
        <v>1</v>
      </c>
      <c r="T15" s="50">
        <f>'1_Cat. 1A with device'!$BX$16</f>
        <v>1</v>
      </c>
      <c r="U15" s="50">
        <f>'1_Cat. 1A with device'!$CB$16</f>
        <v>1</v>
      </c>
    </row>
    <row r="16" spans="1:21" x14ac:dyDescent="0.3">
      <c r="A16" s="31" t="str">
        <f>'1_Cat. 1A with device'!C17</f>
        <v>Voice Minutes</v>
      </c>
      <c r="B16" s="50">
        <f>'1_Cat. 1A with device'!$D$17</f>
        <v>150</v>
      </c>
      <c r="C16" s="50">
        <f>'1_Cat. 1A with device'!$H$17</f>
        <v>150</v>
      </c>
      <c r="D16" s="50">
        <f>'1_Cat. 1A with device'!$L$17</f>
        <v>150</v>
      </c>
      <c r="E16" s="50">
        <f>'1_Cat. 1A with device'!$P$17</f>
        <v>350</v>
      </c>
      <c r="F16" s="50">
        <f>'1_Cat. 1A with device'!$T$17</f>
        <v>350</v>
      </c>
      <c r="G16" s="50">
        <f>'1_Cat. 1A with device'!$X$17</f>
        <v>350</v>
      </c>
      <c r="H16" s="50">
        <f>'1_Cat. 1A with device'!$AB$17</f>
        <v>350</v>
      </c>
      <c r="I16" s="50">
        <f>'1_Cat. 1A with device'!$AF$17</f>
        <v>500</v>
      </c>
      <c r="J16" s="50">
        <f>'1_Cat. 1A with device'!$AJ$17</f>
        <v>500</v>
      </c>
      <c r="K16" s="50">
        <f>'1_Cat. 1A with device'!$AN$17</f>
        <v>850</v>
      </c>
      <c r="L16" s="50">
        <f>'1_Cat. 1A with device'!$AR$17</f>
        <v>850</v>
      </c>
      <c r="M16" s="50">
        <f>'1_Cat. 1A with device'!$AV$17</f>
        <v>850</v>
      </c>
      <c r="N16" s="50">
        <f>'1_Cat. 1A with device'!$AZ$17</f>
        <v>30</v>
      </c>
      <c r="O16" s="50">
        <f>'1_Cat. 1A with device'!$BD$17</f>
        <v>60</v>
      </c>
      <c r="P16" s="50">
        <f>'1_Cat. 1A with device'!$BH$17</f>
        <v>90</v>
      </c>
      <c r="Q16" s="50">
        <f>'1_Cat. 1A with device'!$BL$17</f>
        <v>180</v>
      </c>
      <c r="R16" s="50">
        <f>'1_Cat. 1A with device'!$BP$17</f>
        <v>400</v>
      </c>
      <c r="S16" s="50">
        <f>'1_Cat. 1A with device'!$BT$17</f>
        <v>1000</v>
      </c>
      <c r="T16" s="50">
        <f>'1_Cat. 1A with device'!$BX$17</f>
        <v>1000</v>
      </c>
      <c r="U16" s="50">
        <f>'1_Cat. 1A with device'!$CB$17</f>
        <v>1000</v>
      </c>
    </row>
    <row r="17" spans="1:21" x14ac:dyDescent="0.3">
      <c r="A17" s="31" t="str">
        <f>'1_Cat. 1A with device'!C18</f>
        <v>Closed User Group Minutes</v>
      </c>
      <c r="B17" s="50">
        <f>'1_Cat. 1A with device'!$D$18</f>
        <v>1</v>
      </c>
      <c r="C17" s="50">
        <f>'1_Cat. 1A with device'!$H$18</f>
        <v>1</v>
      </c>
      <c r="D17" s="50">
        <f>'1_Cat. 1A with device'!$L$18</f>
        <v>1</v>
      </c>
      <c r="E17" s="50">
        <f>'1_Cat. 1A with device'!$P$18</f>
        <v>1</v>
      </c>
      <c r="F17" s="50">
        <f>'1_Cat. 1A with device'!$T$18</f>
        <v>1</v>
      </c>
      <c r="G17" s="50">
        <f>'1_Cat. 1A with device'!$X$18</f>
        <v>1</v>
      </c>
      <c r="H17" s="50">
        <f>'1_Cat. 1A with device'!$AB$18</f>
        <v>1</v>
      </c>
      <c r="I17" s="50">
        <f>'1_Cat. 1A with device'!$AF$18</f>
        <v>1</v>
      </c>
      <c r="J17" s="50">
        <f>'1_Cat. 1A with device'!$AJ$18</f>
        <v>1</v>
      </c>
      <c r="K17" s="50">
        <f>'1_Cat. 1A with device'!$AN$18</f>
        <v>1</v>
      </c>
      <c r="L17" s="50">
        <f>'1_Cat. 1A with device'!$AR$18</f>
        <v>1</v>
      </c>
      <c r="M17" s="50">
        <f>'1_Cat. 1A with device'!$AV$18</f>
        <v>1</v>
      </c>
      <c r="N17" s="50">
        <f>'1_Cat. 1A with device'!$AZ$18</f>
        <v>1</v>
      </c>
      <c r="O17" s="50">
        <f>'1_Cat. 1A with device'!$BD$18</f>
        <v>1</v>
      </c>
      <c r="P17" s="50">
        <f>'1_Cat. 1A with device'!$BH$18</f>
        <v>1</v>
      </c>
      <c r="Q17" s="50">
        <f>'1_Cat. 1A with device'!$BL$18</f>
        <v>1</v>
      </c>
      <c r="R17" s="50">
        <f>'1_Cat. 1A with device'!$BP$18</f>
        <v>1</v>
      </c>
      <c r="S17" s="50">
        <f>'1_Cat. 1A with device'!$BT$18</f>
        <v>1</v>
      </c>
      <c r="T17" s="50">
        <f>'1_Cat. 1A with device'!$BX$18</f>
        <v>1</v>
      </c>
      <c r="U17" s="50">
        <f>'1_Cat. 1A with device'!$CB$18</f>
        <v>1</v>
      </c>
    </row>
    <row r="18" spans="1:21" x14ac:dyDescent="0.3">
      <c r="A18" s="31" t="str">
        <f>'1_Cat. 1A with device'!C19</f>
        <v>SMS</v>
      </c>
      <c r="B18" s="50">
        <f>'1_Cat. 1A with device'!$D$19</f>
        <v>10000</v>
      </c>
      <c r="C18" s="50">
        <f>'1_Cat. 1A with device'!$H$19</f>
        <v>10000</v>
      </c>
      <c r="D18" s="50">
        <f>'1_Cat. 1A with device'!$L$19</f>
        <v>10000</v>
      </c>
      <c r="E18" s="50">
        <f>'1_Cat. 1A with device'!$P$19</f>
        <v>10000</v>
      </c>
      <c r="F18" s="50">
        <f>'1_Cat. 1A with device'!$T$19</f>
        <v>10000</v>
      </c>
      <c r="G18" s="50">
        <f>'1_Cat. 1A with device'!$X$19</f>
        <v>10000</v>
      </c>
      <c r="H18" s="50">
        <f>'1_Cat. 1A with device'!$AB$19</f>
        <v>10000</v>
      </c>
      <c r="I18" s="50">
        <f>'1_Cat. 1A with device'!$AF$19</f>
        <v>10000</v>
      </c>
      <c r="J18" s="50">
        <f>'1_Cat. 1A with device'!$AJ$19</f>
        <v>10000</v>
      </c>
      <c r="K18" s="50">
        <f>'1_Cat. 1A with device'!$AN$19</f>
        <v>10000</v>
      </c>
      <c r="L18" s="50">
        <f>'1_Cat. 1A with device'!$AR$19</f>
        <v>10000</v>
      </c>
      <c r="M18" s="50">
        <f>'1_Cat. 1A with device'!$AV$19</f>
        <v>10000</v>
      </c>
      <c r="N18" s="50">
        <f>'1_Cat. 1A with device'!$AZ$19</f>
        <v>10000</v>
      </c>
      <c r="O18" s="50">
        <f>'1_Cat. 1A with device'!$BD$19</f>
        <v>10000</v>
      </c>
      <c r="P18" s="50">
        <f>'1_Cat. 1A with device'!$BH$19</f>
        <v>10000</v>
      </c>
      <c r="Q18" s="50">
        <f>'1_Cat. 1A with device'!$BL$19</f>
        <v>10000</v>
      </c>
      <c r="R18" s="50">
        <f>'1_Cat. 1A with device'!$BP$19</f>
        <v>10000</v>
      </c>
      <c r="S18" s="50">
        <f>'1_Cat. 1A with device'!$BT$19</f>
        <v>10000</v>
      </c>
      <c r="T18" s="50">
        <f>'1_Cat. 1A with device'!$BX$19</f>
        <v>10000</v>
      </c>
      <c r="U18" s="50">
        <f>'1_Cat. 1A with device'!$CB$19</f>
        <v>10000</v>
      </c>
    </row>
    <row r="19" spans="1:21" x14ac:dyDescent="0.3">
      <c r="A19" s="31" t="str">
        <f>'1_Cat. 1A with device'!C20</f>
        <v>Closed User Group SMS</v>
      </c>
      <c r="B19" s="50">
        <f>'1_Cat. 1A with device'!$D$20</f>
        <v>10000</v>
      </c>
      <c r="C19" s="50">
        <f>'1_Cat. 1A with device'!$H$20</f>
        <v>10000</v>
      </c>
      <c r="D19" s="50">
        <f>'1_Cat. 1A with device'!$L$20</f>
        <v>10000</v>
      </c>
      <c r="E19" s="50">
        <f>'1_Cat. 1A with device'!$P$20</f>
        <v>10000</v>
      </c>
      <c r="F19" s="50">
        <f>'1_Cat. 1A with device'!$T$20</f>
        <v>10000</v>
      </c>
      <c r="G19" s="50">
        <f>'1_Cat. 1A with device'!$X$20</f>
        <v>10000</v>
      </c>
      <c r="H19" s="50">
        <f>'1_Cat. 1A with device'!$AB$20</f>
        <v>10000</v>
      </c>
      <c r="I19" s="50">
        <f>'1_Cat. 1A with device'!$AF$20</f>
        <v>10000</v>
      </c>
      <c r="J19" s="50">
        <f>'1_Cat. 1A with device'!$AJ$20</f>
        <v>10000</v>
      </c>
      <c r="K19" s="50">
        <f>'1_Cat. 1A with device'!$AN$20</f>
        <v>10000</v>
      </c>
      <c r="L19" s="50">
        <f>'1_Cat. 1A with device'!$AR$20</f>
        <v>10000</v>
      </c>
      <c r="M19" s="50">
        <f>'1_Cat. 1A with device'!$AV$20</f>
        <v>10000</v>
      </c>
      <c r="N19" s="50">
        <f>'1_Cat. 1A with device'!$AZ$20</f>
        <v>10000</v>
      </c>
      <c r="O19" s="50">
        <f>'1_Cat. 1A with device'!$BD$20</f>
        <v>10000</v>
      </c>
      <c r="P19" s="50">
        <f>'1_Cat. 1A with device'!$BH$20</f>
        <v>10000</v>
      </c>
      <c r="Q19" s="50">
        <f>'1_Cat. 1A with device'!$BL$20</f>
        <v>10000</v>
      </c>
      <c r="R19" s="50">
        <f>'1_Cat. 1A with device'!$BP$20</f>
        <v>10000</v>
      </c>
      <c r="S19" s="50">
        <f>'1_Cat. 1A with device'!$BT$20</f>
        <v>10000</v>
      </c>
      <c r="T19" s="50">
        <f>'1_Cat. 1A with device'!$BX$20</f>
        <v>10000</v>
      </c>
      <c r="U19" s="50">
        <f>'1_Cat. 1A with device'!$CB$20</f>
        <v>10000</v>
      </c>
    </row>
    <row r="20" spans="1:21" x14ac:dyDescent="0.3">
      <c r="A20" s="31" t="str">
        <f>'1_Cat. 1A with device'!C21</f>
        <v>Mobile Device Only (Amortized Price)</v>
      </c>
      <c r="B20" s="50">
        <f>'1_Cat. 1A with device'!$D$21</f>
        <v>1</v>
      </c>
      <c r="C20" s="50">
        <f>'1_Cat. 1A with device'!$H$21</f>
        <v>1</v>
      </c>
      <c r="D20" s="50">
        <f>'1_Cat. 1A with device'!$L$21</f>
        <v>1</v>
      </c>
      <c r="E20" s="50">
        <f>'1_Cat. 1A with device'!$P$21</f>
        <v>1</v>
      </c>
      <c r="F20" s="50">
        <f>'1_Cat. 1A with device'!$T$21</f>
        <v>1</v>
      </c>
      <c r="G20" s="50">
        <f>'1_Cat. 1A with device'!$X$21</f>
        <v>1</v>
      </c>
      <c r="H20" s="50">
        <f>'1_Cat. 1A with device'!$AB$21</f>
        <v>1</v>
      </c>
      <c r="I20" s="50">
        <f>'1_Cat. 1A with device'!$AF$21</f>
        <v>1</v>
      </c>
      <c r="J20" s="50">
        <f>'1_Cat. 1A with device'!$AJ$21</f>
        <v>1</v>
      </c>
      <c r="K20" s="50">
        <f>'1_Cat. 1A with device'!$AN$21</f>
        <v>1</v>
      </c>
      <c r="L20" s="50">
        <f>'1_Cat. 1A with device'!$AR$21</f>
        <v>1</v>
      </c>
      <c r="M20" s="50">
        <f>'1_Cat. 1A with device'!$AV$21</f>
        <v>1</v>
      </c>
      <c r="N20" s="50">
        <f>'1_Cat. 1A with device'!$AZ$21</f>
        <v>1</v>
      </c>
      <c r="O20" s="50">
        <f>'1_Cat. 1A with device'!$BD$21</f>
        <v>1</v>
      </c>
      <c r="P20" s="50">
        <f>'1_Cat. 1A with device'!$BH$21</f>
        <v>1</v>
      </c>
      <c r="Q20" s="50">
        <f>'1_Cat. 1A with device'!$BL$21</f>
        <v>1</v>
      </c>
      <c r="R20" s="50">
        <f>'1_Cat. 1A with device'!$BP$21</f>
        <v>1</v>
      </c>
      <c r="S20" s="50">
        <f>'1_Cat. 1A with device'!$BT$21</f>
        <v>1</v>
      </c>
      <c r="T20" s="50">
        <f>'1_Cat. 1A with device'!$BX$21</f>
        <v>1</v>
      </c>
      <c r="U20" s="50">
        <f>'1_Cat. 1A with device'!$CB$21</f>
        <v>1</v>
      </c>
    </row>
    <row r="21" spans="1:21" x14ac:dyDescent="0.3"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1" x14ac:dyDescent="0.3">
      <c r="A22" s="31" t="str">
        <f>'1_Cat. 1A with device'!C23</f>
        <v>Anytime data MB</v>
      </c>
      <c r="B22" s="50">
        <f>'1_Cat. 1A with device'!$D$23</f>
        <v>0</v>
      </c>
      <c r="C22" s="50">
        <f>'1_Cat. 1A with device'!$H$23</f>
        <v>0</v>
      </c>
      <c r="D22" s="50">
        <f>'1_Cat. 1A with device'!$L$23</f>
        <v>0</v>
      </c>
      <c r="E22" s="50">
        <f>'1_Cat. 1A with device'!$P$23</f>
        <v>0</v>
      </c>
      <c r="F22" s="50">
        <f>'1_Cat. 1A with device'!$T$23</f>
        <v>0</v>
      </c>
      <c r="G22" s="50">
        <f>'1_Cat. 1A with device'!$X$23</f>
        <v>0</v>
      </c>
      <c r="H22" s="50">
        <f>'1_Cat. 1A with device'!$AB$23</f>
        <v>0</v>
      </c>
      <c r="I22" s="50">
        <f>'1_Cat. 1A with device'!$AF$23</f>
        <v>0</v>
      </c>
      <c r="J22" s="50">
        <f>'1_Cat. 1A with device'!$AJ$23</f>
        <v>0</v>
      </c>
      <c r="K22" s="50">
        <f>'1_Cat. 1A with device'!$AN$23</f>
        <v>0</v>
      </c>
      <c r="L22" s="50">
        <f>'1_Cat. 1A with device'!$AR$23</f>
        <v>0</v>
      </c>
      <c r="M22" s="50">
        <f>'1_Cat. 1A with device'!$AV$23</f>
        <v>0</v>
      </c>
      <c r="N22" s="50">
        <f>'1_Cat. 1A with device'!$AZ$23</f>
        <v>1024</v>
      </c>
      <c r="O22" s="50">
        <f>'1_Cat. 1A with device'!$BD$23</f>
        <v>3072</v>
      </c>
      <c r="P22" s="50">
        <f>'1_Cat. 1A with device'!$BH$23</f>
        <v>4096</v>
      </c>
      <c r="Q22" s="50">
        <f>'1_Cat. 1A with device'!$BL$23</f>
        <v>6144</v>
      </c>
      <c r="R22" s="50">
        <f>'1_Cat. 1A with device'!$BP$23</f>
        <v>10240</v>
      </c>
      <c r="S22" s="50">
        <f>'1_Cat. 1A with device'!$BT$23</f>
        <v>15360</v>
      </c>
      <c r="T22" s="50">
        <f>'1_Cat. 1A with device'!$BX$23</f>
        <v>15360</v>
      </c>
      <c r="U22" s="50">
        <f>'1_Cat. 1A with device'!$CB$23</f>
        <v>15360</v>
      </c>
    </row>
    <row r="23" spans="1:21" x14ac:dyDescent="0.3">
      <c r="A23" s="31" t="str">
        <f>'1_Cat. 1A with device'!C24</f>
        <v>Night data MB</v>
      </c>
      <c r="B23" s="50">
        <f>'1_Cat. 1A with device'!$D$24</f>
        <v>0</v>
      </c>
      <c r="C23" s="50">
        <f>'1_Cat. 1A with device'!$H$24</f>
        <v>0</v>
      </c>
      <c r="D23" s="50">
        <f>'1_Cat. 1A with device'!$L$24</f>
        <v>0</v>
      </c>
      <c r="E23" s="50">
        <f>'1_Cat. 1A with device'!$P$24</f>
        <v>0</v>
      </c>
      <c r="F23" s="50">
        <f>'1_Cat. 1A with device'!$T$24</f>
        <v>0</v>
      </c>
      <c r="G23" s="50">
        <f>'1_Cat. 1A with device'!$X$24</f>
        <v>0</v>
      </c>
      <c r="H23" s="50">
        <f>'1_Cat. 1A with device'!$AB$24</f>
        <v>0</v>
      </c>
      <c r="I23" s="50">
        <f>'1_Cat. 1A with device'!$AF$24</f>
        <v>0</v>
      </c>
      <c r="J23" s="50">
        <f>'1_Cat. 1A with device'!$AJ$24</f>
        <v>0</v>
      </c>
      <c r="K23" s="50">
        <f>'1_Cat. 1A with device'!$AN$24</f>
        <v>0</v>
      </c>
      <c r="L23" s="50">
        <f>'1_Cat. 1A with device'!$AR$24</f>
        <v>0</v>
      </c>
      <c r="M23" s="50">
        <f>'1_Cat. 1A with device'!$AV$24</f>
        <v>0</v>
      </c>
      <c r="N23" s="50">
        <f>'1_Cat. 1A with device'!$AZ$24</f>
        <v>1024</v>
      </c>
      <c r="O23" s="50">
        <f>'1_Cat. 1A with device'!$BD$24</f>
        <v>1024</v>
      </c>
      <c r="P23" s="50">
        <f>'1_Cat. 1A with device'!$BH$24</f>
        <v>2048</v>
      </c>
      <c r="Q23" s="50">
        <f>'1_Cat. 1A with device'!$BL$24</f>
        <v>4096</v>
      </c>
      <c r="R23" s="50">
        <f>'1_Cat. 1A with device'!$BP$24</f>
        <v>6144</v>
      </c>
      <c r="S23" s="50">
        <f>'1_Cat. 1A with device'!$BT$24</f>
        <v>7680</v>
      </c>
      <c r="T23" s="50">
        <f>'1_Cat. 1A with device'!$BX$24</f>
        <v>7680</v>
      </c>
      <c r="U23" s="50">
        <f>'1_Cat. 1A with device'!$CB$24</f>
        <v>7680</v>
      </c>
    </row>
    <row r="24" spans="1:21" x14ac:dyDescent="0.3">
      <c r="A24" s="31" t="str">
        <f>'1_Cat. 1A with device'!C25</f>
        <v>Streaming data</v>
      </c>
      <c r="B24" s="50">
        <f>'1_Cat. 1A with device'!$D$24</f>
        <v>0</v>
      </c>
      <c r="C24" s="50">
        <f>'1_Cat. 1A with device'!$H$24</f>
        <v>0</v>
      </c>
      <c r="D24" s="50">
        <f>'1_Cat. 1A with device'!$L$24</f>
        <v>0</v>
      </c>
      <c r="E24" s="50">
        <f>'1_Cat. 1A with device'!$P$24</f>
        <v>0</v>
      </c>
      <c r="F24" s="50">
        <f>'1_Cat. 1A with device'!$T$24</f>
        <v>0</v>
      </c>
      <c r="G24" s="50">
        <f>'1_Cat. 1A with device'!$X$24</f>
        <v>0</v>
      </c>
      <c r="H24" s="50">
        <f>'1_Cat. 1A with device'!$AB$24</f>
        <v>0</v>
      </c>
      <c r="I24" s="50">
        <f>'1_Cat. 1A with device'!$AF$24</f>
        <v>0</v>
      </c>
      <c r="J24" s="50">
        <f>'1_Cat. 1A with device'!$AJ$24</f>
        <v>0</v>
      </c>
      <c r="K24" s="50">
        <f>'1_Cat. 1A with device'!$AN$24</f>
        <v>0</v>
      </c>
      <c r="L24" s="50">
        <f>'1_Cat. 1A with device'!$AR$24</f>
        <v>0</v>
      </c>
      <c r="M24" s="50">
        <f>'1_Cat. 1A with device'!$AV$24</f>
        <v>0</v>
      </c>
      <c r="N24" s="50">
        <f>'1_Cat. 1A with device'!$AZ$24</f>
        <v>1024</v>
      </c>
      <c r="O24" s="50">
        <f>'1_Cat. 1A with device'!$BD$24</f>
        <v>1024</v>
      </c>
      <c r="P24" s="50">
        <f>'1_Cat. 1A with device'!$BH$24</f>
        <v>2048</v>
      </c>
      <c r="Q24" s="50">
        <f>'1_Cat. 1A with device'!$BL$24</f>
        <v>4096</v>
      </c>
      <c r="R24" s="50">
        <f>'1_Cat. 1A with device'!$BP$24</f>
        <v>6144</v>
      </c>
      <c r="S24" s="50">
        <f>'1_Cat. 1A with device'!$BT$24</f>
        <v>7680</v>
      </c>
      <c r="T24" s="50">
        <f>'1_Cat. 1A with device'!$BX$24</f>
        <v>7680</v>
      </c>
      <c r="U24" s="50">
        <f>'1_Cat. 1A with device'!$CB$24</f>
        <v>7680</v>
      </c>
    </row>
    <row r="25" spans="1:21" x14ac:dyDescent="0.3"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1" x14ac:dyDescent="0.3"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1" x14ac:dyDescent="0.3"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1" x14ac:dyDescent="0.3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</row>
    <row r="29" spans="1:21" x14ac:dyDescent="0.3">
      <c r="A29" s="31" t="str">
        <f>'1_Cat. 1A with device'!C11</f>
        <v>Can the mobile offering be customised?</v>
      </c>
      <c r="B29" s="50" t="str">
        <f>'1_Cat. 1A with device'!$D$11</f>
        <v>Yes</v>
      </c>
      <c r="C29" s="50" t="str">
        <f>'1_Cat. 1A with device'!$H$11</f>
        <v>Yes</v>
      </c>
      <c r="D29" s="50" t="str">
        <f>'1_Cat. 1A with device'!$L$11</f>
        <v>Yes</v>
      </c>
      <c r="E29" s="50" t="str">
        <f>'1_Cat. 1A with device'!$P$11</f>
        <v>Yes</v>
      </c>
      <c r="F29" s="50" t="str">
        <f>'1_Cat. 1A with device'!$T$11</f>
        <v>Yes</v>
      </c>
      <c r="G29" s="50" t="str">
        <f>'1_Cat. 1A with device'!$X$11</f>
        <v>Yes</v>
      </c>
      <c r="H29" s="50" t="str">
        <f>'1_Cat. 1A with device'!$AB$11</f>
        <v>Yes</v>
      </c>
      <c r="I29" s="50" t="str">
        <f>'1_Cat. 1A with device'!$AF$11</f>
        <v>Yes</v>
      </c>
      <c r="J29" s="50" t="str">
        <f>'1_Cat. 1A with device'!$AJ$11</f>
        <v>Yes</v>
      </c>
      <c r="K29" s="50" t="str">
        <f>'1_Cat. 1A with device'!$AN$11</f>
        <v>Yes</v>
      </c>
      <c r="L29" s="50" t="str">
        <f>'1_Cat. 1A with device'!$AR$11</f>
        <v>Yes</v>
      </c>
      <c r="M29" s="50" t="str">
        <f>'1_Cat. 1A with device'!$AV$11</f>
        <v>Yes</v>
      </c>
      <c r="N29" s="50" t="str">
        <f>'1_Cat. 1A with device'!$AZ$11</f>
        <v>Yes</v>
      </c>
      <c r="O29" s="50" t="str">
        <f>'1_Cat. 1A with device'!$BD$11</f>
        <v>Yes</v>
      </c>
      <c r="P29" s="50" t="str">
        <f>'1_Cat. 1A with device'!$BH$11</f>
        <v>Yes</v>
      </c>
      <c r="Q29" s="50" t="str">
        <f>'1_Cat. 1A with device'!$BL$11</f>
        <v>Yes</v>
      </c>
      <c r="R29" s="50" t="str">
        <f>'1_Cat. 1A with device'!$BP$11</f>
        <v>Yes</v>
      </c>
      <c r="S29" s="50" t="str">
        <f>'1_Cat. 1A with device'!$BT$11</f>
        <v>Yes</v>
      </c>
      <c r="T29" s="50" t="str">
        <f>'1_Cat. 1A with device'!$BX$11</f>
        <v>Yes</v>
      </c>
      <c r="U29" s="50" t="str">
        <f>'1_Cat. 1A with device'!$CB$11</f>
        <v>Yes</v>
      </c>
    </row>
    <row r="30" spans="1:21" s="72" customFormat="1" ht="28" x14ac:dyDescent="0.35">
      <c r="A30" s="72" t="str">
        <f>'1_Cat. 1A with device'!C12</f>
        <v>Contract type?</v>
      </c>
      <c r="B30" s="73" t="str">
        <f>'1_Cat. 1A with device'!$D$12</f>
        <v>Post paid/Top Up</v>
      </c>
      <c r="C30" s="73" t="str">
        <f>'1_Cat. 1A with device'!$H$12</f>
        <v>Post paid/Top Up</v>
      </c>
      <c r="D30" s="73" t="str">
        <f>'1_Cat. 1A with device'!$L$12</f>
        <v>Post paid/Top Up</v>
      </c>
      <c r="E30" s="73" t="str">
        <f>'1_Cat. 1A with device'!$P$12</f>
        <v>Post paid/Top Up</v>
      </c>
      <c r="F30" s="73" t="str">
        <f>'1_Cat. 1A with device'!$T$12</f>
        <v>Post paid/Top Up</v>
      </c>
      <c r="G30" s="73" t="str">
        <f>'1_Cat. 1A with device'!$X$12</f>
        <v>Post paid/Top Up</v>
      </c>
      <c r="H30" s="73" t="str">
        <f>'1_Cat. 1A with device'!$AB$12</f>
        <v>Post paid/Top Up</v>
      </c>
      <c r="I30" s="73" t="str">
        <f>'1_Cat. 1A with device'!$AF$12</f>
        <v>Post paid/Top Up</v>
      </c>
      <c r="J30" s="73" t="str">
        <f>'1_Cat. 1A with device'!$AJ$12</f>
        <v>Post paid/Top Up</v>
      </c>
      <c r="K30" s="73" t="str">
        <f>'1_Cat. 1A with device'!$AN$12</f>
        <v>Post paid/Top Up</v>
      </c>
      <c r="L30" s="73" t="str">
        <f>'1_Cat. 1A with device'!$AR$12</f>
        <v>Post paid/Top Up</v>
      </c>
      <c r="M30" s="73" t="str">
        <f>'1_Cat. 1A with device'!$AV$12</f>
        <v>Post paid/Top Up</v>
      </c>
      <c r="N30" s="73" t="str">
        <f>'1_Cat. 1A with device'!$AZ$12</f>
        <v>Post paid/Top Up</v>
      </c>
      <c r="O30" s="73" t="str">
        <f>'1_Cat. 1A with device'!$BD$12</f>
        <v>Post paid/Top Up</v>
      </c>
      <c r="P30" s="73" t="str">
        <f>'1_Cat. 1A with device'!$BH$12</f>
        <v>Post paid/Top Up</v>
      </c>
      <c r="Q30" s="73" t="str">
        <f>'1_Cat. 1A with device'!$BL$12</f>
        <v>Post paid/Top Up</v>
      </c>
      <c r="R30" s="73" t="str">
        <f>'1_Cat. 1A with device'!$BP$12</f>
        <v>Post paid/Top Up</v>
      </c>
      <c r="S30" s="73" t="str">
        <f>'1_Cat. 1A with device'!$BT$12</f>
        <v>Post paid/Top Up</v>
      </c>
      <c r="T30" s="73" t="str">
        <f>'1_Cat. 1A with device'!$BX$12</f>
        <v>Post paid/Top Up</v>
      </c>
      <c r="U30" s="73" t="str">
        <f>'1_Cat. 1A with device'!$CB$12</f>
        <v>Post paid/Top Up</v>
      </c>
    </row>
    <row r="31" spans="1:21" s="72" customFormat="1" ht="28" x14ac:dyDescent="0.35">
      <c r="A31" s="72" t="str">
        <f>'1_Cat. 1A with device'!C13</f>
        <v>Bundle type</v>
      </c>
      <c r="B31" s="73" t="str">
        <f>'1_Cat. 1A with device'!$D$13</f>
        <v>Voice/Data/SMS</v>
      </c>
      <c r="C31" s="73" t="str">
        <f>'1_Cat. 1A with device'!$H$13</f>
        <v>Voice/Data/SMS</v>
      </c>
      <c r="D31" s="73" t="str">
        <f>'1_Cat. 1A with device'!$L$13</f>
        <v>Voice/Data/SMS</v>
      </c>
      <c r="E31" s="73" t="str">
        <f>'1_Cat. 1A with device'!$P$13</f>
        <v>Voice/Data/SMS</v>
      </c>
      <c r="F31" s="73" t="str">
        <f>'1_Cat. 1A with device'!$T$13</f>
        <v>Voice/Data/SMS</v>
      </c>
      <c r="G31" s="73" t="str">
        <f>'1_Cat. 1A with device'!$X$13</f>
        <v>Voice/Data/SMS</v>
      </c>
      <c r="H31" s="73" t="str">
        <f>'1_Cat. 1A with device'!$AB$13</f>
        <v>Voice/Data/SMS</v>
      </c>
      <c r="I31" s="73" t="str">
        <f>'1_Cat. 1A with device'!$AF$13</f>
        <v>Voice/Data/SMS</v>
      </c>
      <c r="J31" s="73" t="str">
        <f>'1_Cat. 1A with device'!$AJ$13</f>
        <v>Voice/Data/SMS</v>
      </c>
      <c r="K31" s="73" t="str">
        <f>'1_Cat. 1A with device'!$AN$13</f>
        <v>Voice/Data/SMS</v>
      </c>
      <c r="L31" s="73" t="str">
        <f>'1_Cat. 1A with device'!$AR$13</f>
        <v>Voice/Data/SMS</v>
      </c>
      <c r="M31" s="73" t="str">
        <f>'1_Cat. 1A with device'!$AV$13</f>
        <v>Voice/Data/SMS</v>
      </c>
      <c r="N31" s="73" t="str">
        <f>'1_Cat. 1A with device'!$AZ$13</f>
        <v>Voice/Data/SMS</v>
      </c>
      <c r="O31" s="73" t="str">
        <f>'1_Cat. 1A with device'!$BD$13</f>
        <v>Voice/Data/SMS</v>
      </c>
      <c r="P31" s="73" t="str">
        <f>'1_Cat. 1A with device'!$BH$13</f>
        <v>Voice/Data/SMS</v>
      </c>
      <c r="Q31" s="73" t="str">
        <f>'1_Cat. 1A with device'!$BL$13</f>
        <v>Voice/Data/SMS</v>
      </c>
      <c r="R31" s="73" t="str">
        <f>'1_Cat. 1A with device'!$BP$13</f>
        <v>Voice/Data/SMS</v>
      </c>
      <c r="S31" s="73" t="str">
        <f>'1_Cat. 1A with device'!$BT$13</f>
        <v>Voice/Data/SMS</v>
      </c>
      <c r="T31" s="73" t="str">
        <f>'1_Cat. 1A with device'!$BX$13</f>
        <v>Voice/Data/SMS</v>
      </c>
      <c r="U31" s="73" t="str">
        <f>'1_Cat. 1A with device'!$CB$13</f>
        <v>Voice/Data/SMS</v>
      </c>
    </row>
    <row r="32" spans="1:21" x14ac:dyDescent="0.3">
      <c r="A32" s="31" t="str">
        <f>'1_Cat. 1A with device'!C14</f>
        <v>Out of Bundle rates applicable?</v>
      </c>
      <c r="B32" s="50" t="str">
        <f>'1_Cat. 1A with device'!$D$14</f>
        <v>Yes</v>
      </c>
      <c r="C32" s="50" t="str">
        <f>'1_Cat. 1A with device'!$H$14</f>
        <v>Yes</v>
      </c>
      <c r="D32" s="50" t="str">
        <f>'1_Cat. 1A with device'!$L$14</f>
        <v>Yes</v>
      </c>
      <c r="E32" s="50" t="str">
        <f>'1_Cat. 1A with device'!$P$14</f>
        <v>Yes</v>
      </c>
      <c r="F32" s="50" t="str">
        <f>'1_Cat. 1A with device'!$T$14</f>
        <v>Yes</v>
      </c>
      <c r="G32" s="50" t="str">
        <f>'1_Cat. 1A with device'!$X$14</f>
        <v>Yes</v>
      </c>
      <c r="H32" s="50" t="str">
        <f>'1_Cat. 1A with device'!$AB$14</f>
        <v>Yes</v>
      </c>
      <c r="I32" s="50" t="str">
        <f>'1_Cat. 1A with device'!$AF$14</f>
        <v>Yes</v>
      </c>
      <c r="J32" s="50" t="str">
        <f>'1_Cat. 1A with device'!$AJ$14</f>
        <v>Yes</v>
      </c>
      <c r="K32" s="50" t="str">
        <f>'1_Cat. 1A with device'!$AN$14</f>
        <v>Yes</v>
      </c>
      <c r="L32" s="50" t="str">
        <f>'1_Cat. 1A with device'!$AR$14</f>
        <v>Yes</v>
      </c>
      <c r="M32" s="50" t="str">
        <f>'1_Cat. 1A with device'!$AV$14</f>
        <v>Yes</v>
      </c>
      <c r="N32" s="50" t="str">
        <f>'1_Cat. 1A with device'!$AZ$14</f>
        <v>Yes</v>
      </c>
      <c r="O32" s="50" t="str">
        <f>'1_Cat. 1A with device'!$BD$14</f>
        <v>Yes</v>
      </c>
      <c r="P32" s="50" t="str">
        <f>'1_Cat. 1A with device'!$BH$14</f>
        <v>Yes</v>
      </c>
      <c r="Q32" s="50" t="str">
        <f>'1_Cat. 1A with device'!$BL$14</f>
        <v>Yes</v>
      </c>
      <c r="R32" s="50" t="str">
        <f>'1_Cat. 1A with device'!$BP$14</f>
        <v>Yes</v>
      </c>
      <c r="S32" s="50" t="str">
        <f>'1_Cat. 1A with device'!$BT$14</f>
        <v>Yes</v>
      </c>
      <c r="T32" s="50" t="str">
        <f>'1_Cat. 1A with device'!$BX$14</f>
        <v>Yes</v>
      </c>
      <c r="U32" s="50" t="str">
        <f>'1_Cat. 1A with device'!$CB$14</f>
        <v>Yes</v>
      </c>
    </row>
    <row r="33" spans="1:21" x14ac:dyDescent="0.3">
      <c r="A33" s="31" t="str">
        <f>'1_Cat. 1A with device'!C15</f>
        <v>Top Up Bundles applicable?</v>
      </c>
      <c r="B33" s="50" t="str">
        <f>'1_Cat. 1A with device'!$D$15</f>
        <v>Yes</v>
      </c>
      <c r="C33" s="50" t="str">
        <f>'1_Cat. 1A with device'!$H$15</f>
        <v>Yes</v>
      </c>
      <c r="D33" s="50" t="str">
        <f>'1_Cat. 1A with device'!$L$15</f>
        <v>Yes</v>
      </c>
      <c r="E33" s="50" t="str">
        <f>'1_Cat. 1A with device'!$P$15</f>
        <v>Yes</v>
      </c>
      <c r="F33" s="50" t="str">
        <f>'1_Cat. 1A with device'!$T$15</f>
        <v>Yes</v>
      </c>
      <c r="G33" s="50" t="str">
        <f>'1_Cat. 1A with device'!$X$15</f>
        <v>Yes</v>
      </c>
      <c r="H33" s="50" t="str">
        <f>'1_Cat. 1A with device'!$AB$15</f>
        <v>Yes</v>
      </c>
      <c r="I33" s="50" t="str">
        <f>'1_Cat. 1A with device'!$AF$15</f>
        <v>Yes</v>
      </c>
      <c r="J33" s="50" t="str">
        <f>'1_Cat. 1A with device'!$AJ$15</f>
        <v>Yes</v>
      </c>
      <c r="K33" s="50" t="str">
        <f>'1_Cat. 1A with device'!$AN$15</f>
        <v>Yes</v>
      </c>
      <c r="L33" s="50" t="str">
        <f>'1_Cat. 1A with device'!$AR$15</f>
        <v>Yes</v>
      </c>
      <c r="M33" s="50" t="str">
        <f>'1_Cat. 1A with device'!$AV$15</f>
        <v>Yes</v>
      </c>
      <c r="N33" s="50" t="str">
        <f>'1_Cat. 1A with device'!$AZ$15</f>
        <v>Yes</v>
      </c>
      <c r="O33" s="50" t="str">
        <f>'1_Cat. 1A with device'!$BD$15</f>
        <v>Yes</v>
      </c>
      <c r="P33" s="50" t="str">
        <f>'1_Cat. 1A with device'!$BH$15</f>
        <v>Yes</v>
      </c>
      <c r="Q33" s="50" t="str">
        <f>'1_Cat. 1A with device'!$BL$15</f>
        <v>Yes</v>
      </c>
      <c r="R33" s="50" t="str">
        <f>'1_Cat. 1A with device'!$BP$15</f>
        <v>Yes</v>
      </c>
      <c r="S33" s="50" t="str">
        <f>'1_Cat. 1A with device'!$BT$15</f>
        <v>Yes</v>
      </c>
      <c r="T33" s="50" t="str">
        <f>'1_Cat. 1A with device'!$BX$15</f>
        <v>Yes</v>
      </c>
      <c r="U33" s="50" t="str">
        <f>'1_Cat. 1A with device'!$CB$15</f>
        <v>Yes</v>
      </c>
    </row>
  </sheetData>
  <mergeCells count="2">
    <mergeCell ref="A6:C6"/>
    <mergeCell ref="A1:U1"/>
  </mergeCells>
  <pageMargins left="0.7" right="0.7" top="0.75" bottom="0.75" header="0.3" footer="0.3"/>
  <pageSetup paperSize="9" scale="27" orientation="portrait" r:id="rId1"/>
  <headerFooter>
    <oddFooter>&amp;L&amp;1#&amp;"Calibri"&amp;7&amp;K000000C2 General</oddFooter>
  </headerFooter>
  <ignoredErrors>
    <ignoredError sqref="A8:A24 B7:U24 A27:A32 B27:U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32"/>
  <sheetViews>
    <sheetView view="pageBreakPreview" zoomScale="80" zoomScaleNormal="90" zoomScaleSheetLayoutView="80" workbookViewId="0">
      <pane xSplit="1" ySplit="8" topLeftCell="B16" activePane="bottomRight" state="frozen"/>
      <selection pane="topRight" activeCell="B1" sqref="B1"/>
      <selection pane="bottomLeft" activeCell="A4" sqref="A4"/>
      <selection pane="bottomRight" activeCell="M24" sqref="M24"/>
    </sheetView>
  </sheetViews>
  <sheetFormatPr defaultColWidth="9.1796875" defaultRowHeight="14" x14ac:dyDescent="0.3"/>
  <cols>
    <col min="1" max="1" width="37.26953125" style="31" bestFit="1" customWidth="1"/>
    <col min="2" max="2" width="13.26953125" style="50" customWidth="1"/>
    <col min="3" max="3" width="13.26953125" style="76" customWidth="1"/>
    <col min="4" max="11" width="13.26953125" style="31" customWidth="1"/>
    <col min="12" max="12" width="11.54296875" style="31" customWidth="1"/>
    <col min="13" max="16384" width="9.1796875" style="31"/>
  </cols>
  <sheetData>
    <row r="1" spans="1:11" x14ac:dyDescent="0.3">
      <c r="A1" s="114" t="s">
        <v>193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83" customFormat="1" x14ac:dyDescent="0.3"/>
    <row r="3" spans="1:11" s="83" customFormat="1" x14ac:dyDescent="0.3"/>
    <row r="4" spans="1:11" s="83" customFormat="1" x14ac:dyDescent="0.3"/>
    <row r="5" spans="1:11" s="83" customFormat="1" x14ac:dyDescent="0.3"/>
    <row r="6" spans="1:11" x14ac:dyDescent="0.3">
      <c r="A6" s="105" t="s">
        <v>75</v>
      </c>
      <c r="B6" s="106"/>
      <c r="C6" s="107"/>
      <c r="D6" s="68"/>
      <c r="E6" s="68"/>
      <c r="F6" s="68"/>
      <c r="G6" s="68"/>
      <c r="H6" s="68"/>
      <c r="I6" s="68"/>
      <c r="J6" s="68"/>
      <c r="K6" s="68"/>
    </row>
    <row r="7" spans="1:11" s="77" customFormat="1" x14ac:dyDescent="0.3">
      <c r="A7" s="77" t="s">
        <v>72</v>
      </c>
      <c r="B7" s="78">
        <f>'2_Cat. 1B Sim only'!$D$6</f>
        <v>1</v>
      </c>
      <c r="C7" s="78">
        <f>'2_Cat. 1B Sim only'!$H$6</f>
        <v>2</v>
      </c>
      <c r="D7" s="78">
        <f>'2_Cat. 1B Sim only'!$L$6</f>
        <v>3</v>
      </c>
      <c r="E7" s="78">
        <f>'2_Cat. 1B Sim only'!$P$6</f>
        <v>4</v>
      </c>
      <c r="F7" s="78">
        <f>'2_Cat. 1B Sim only'!$T$6</f>
        <v>5</v>
      </c>
      <c r="G7" s="78">
        <f>'2_Cat. 1B Sim only'!$X$6</f>
        <v>6</v>
      </c>
      <c r="H7" s="78">
        <f>'2_Cat. 1B Sim only'!$AB$6</f>
        <v>7</v>
      </c>
      <c r="I7" s="78">
        <f>'2_Cat. 1B Sim only'!$AF$6</f>
        <v>8</v>
      </c>
      <c r="J7" s="78">
        <f>'2_Cat. 1B Sim only'!$AJ$6</f>
        <v>9</v>
      </c>
      <c r="K7" s="78">
        <f>'2_Cat. 1B Sim only'!$AN$6</f>
        <v>10</v>
      </c>
    </row>
    <row r="8" spans="1:11" s="69" customFormat="1" x14ac:dyDescent="0.35">
      <c r="A8" s="69" t="str">
        <f>'2_Cat. 1B Sim only'!C9</f>
        <v>Name of Mobile Offering:</v>
      </c>
      <c r="B8" s="70" t="str">
        <f>'2_Cat. 1B Sim only'!$D$9</f>
        <v>Epic 150</v>
      </c>
      <c r="C8" s="70" t="str">
        <f>'2_Cat. 1B Sim only'!$H$9</f>
        <v>Epic 350</v>
      </c>
      <c r="D8" s="70" t="str">
        <f>'2_Cat. 1B Sim only'!$L$9</f>
        <v>Epic 500</v>
      </c>
      <c r="E8" s="70" t="str">
        <f>'2_Cat. 1B Sim only'!$P$9</f>
        <v>Epic 850</v>
      </c>
      <c r="F8" s="70" t="str">
        <f>'2_Cat. 1B Sim only'!$T$9</f>
        <v>Pinnacle 1 GB</v>
      </c>
      <c r="G8" s="70" t="str">
        <f>'2_Cat. 1B Sim only'!$X$9</f>
        <v>Pinnacle 2 GB</v>
      </c>
      <c r="H8" s="70" t="str">
        <f>'2_Cat. 1B Sim only'!$AB$9</f>
        <v>Pinnacle 3 GB</v>
      </c>
      <c r="I8" s="70" t="str">
        <f>'2_Cat. 1B Sim only'!$AF$9</f>
        <v>Pinnacle 5 GB</v>
      </c>
      <c r="J8" s="70" t="str">
        <f>'2_Cat. 1B Sim only'!$AJ$9</f>
        <v>Pinnacle 8 GB</v>
      </c>
      <c r="K8" s="70" t="str">
        <f>'2_Cat. 1B Sim only'!$AN$9</f>
        <v>Pinnacle 15 GB</v>
      </c>
    </row>
    <row r="9" spans="1:11" s="79" customFormat="1" ht="42" x14ac:dyDescent="0.3">
      <c r="A9" s="72" t="s">
        <v>88</v>
      </c>
      <c r="B9" s="76" t="str">
        <f>'2_Cat. 1B Sim only'!$E$7</f>
        <v>Applicable to all subscription Term</v>
      </c>
      <c r="C9" s="76" t="str">
        <f>'2_Cat. 1B Sim only'!I7</f>
        <v>Applicable to all subscription Term</v>
      </c>
      <c r="D9" s="76" t="str">
        <f>'2_Cat. 1B Sim only'!M7</f>
        <v>Applicable to all subscription Term</v>
      </c>
      <c r="E9" s="76" t="str">
        <f>'2_Cat. 1B Sim only'!Q7</f>
        <v>Applicable to all subscription Term</v>
      </c>
      <c r="F9" s="76" t="str">
        <f>'2_Cat. 1B Sim only'!U7</f>
        <v>Applicable to all subscription Term</v>
      </c>
      <c r="G9" s="76" t="str">
        <f>'2_Cat. 1B Sim only'!Y7</f>
        <v>Applicable to all subscription Term</v>
      </c>
      <c r="H9" s="76" t="str">
        <f>'2_Cat. 1B Sim only'!AC7</f>
        <v>Applicable to all subscription Term</v>
      </c>
      <c r="I9" s="76" t="str">
        <f>'2_Cat. 1B Sim only'!AG7</f>
        <v>Applicable to all subscription Term</v>
      </c>
      <c r="J9" s="76" t="str">
        <f>'2_Cat. 1B Sim only'!AK7</f>
        <v>Applicable to all subscription Term</v>
      </c>
      <c r="K9" s="76" t="str">
        <f>'2_Cat. 1B Sim only'!AO7</f>
        <v>Applicable to all subscription Term</v>
      </c>
    </row>
    <row r="10" spans="1:11" x14ac:dyDescent="0.3">
      <c r="A10" s="31" t="s">
        <v>73</v>
      </c>
      <c r="B10" s="71">
        <f>'2_Cat. 1B Sim only'!$F$31</f>
        <v>278</v>
      </c>
      <c r="C10" s="71">
        <f>'2_Cat. 1B Sim only'!J31</f>
        <v>388</v>
      </c>
      <c r="D10" s="71">
        <f>'2_Cat. 1B Sim only'!N31</f>
        <v>528</v>
      </c>
      <c r="E10" s="71">
        <f>'2_Cat. 1B Sim only'!R31</f>
        <v>778</v>
      </c>
      <c r="F10" s="71">
        <f>'2_Cat. 1B Sim only'!V31</f>
        <v>248</v>
      </c>
      <c r="G10" s="71">
        <f>'2_Cat. 1B Sim only'!Z31</f>
        <v>298</v>
      </c>
      <c r="H10" s="71">
        <f>'2_Cat. 1B Sim only'!AD31</f>
        <v>328</v>
      </c>
      <c r="I10" s="71">
        <f>'2_Cat. 1B Sim only'!AH31</f>
        <v>398</v>
      </c>
      <c r="J10" s="71">
        <f>'2_Cat. 1B Sim only'!AL31</f>
        <v>528</v>
      </c>
      <c r="K10" s="71">
        <f>'2_Cat. 1B Sim only'!AP31</f>
        <v>678</v>
      </c>
    </row>
    <row r="11" spans="1:11" s="72" customFormat="1" x14ac:dyDescent="0.35">
      <c r="A11" s="72" t="str">
        <f>'2_Cat. 1B Sim only'!C10</f>
        <v>Mobile Offering Type</v>
      </c>
      <c r="B11" s="73" t="str">
        <f>'2_Cat. 1B Sim only'!$D$10</f>
        <v>Individual</v>
      </c>
      <c r="C11" s="73" t="str">
        <f>'2_Cat. 1B Sim only'!H10</f>
        <v>Individual</v>
      </c>
      <c r="D11" s="73" t="str">
        <f>'2_Cat. 1B Sim only'!L10</f>
        <v>Individual</v>
      </c>
      <c r="E11" s="73" t="str">
        <f>'2_Cat. 1B Sim only'!P10</f>
        <v>Individual</v>
      </c>
      <c r="F11" s="73" t="str">
        <f>'2_Cat. 1B Sim only'!T10</f>
        <v>Individual</v>
      </c>
      <c r="G11" s="73" t="str">
        <f>'2_Cat. 1B Sim only'!X10</f>
        <v>Individual</v>
      </c>
      <c r="H11" s="73" t="str">
        <f>'2_Cat. 1B Sim only'!AB10</f>
        <v>Individual</v>
      </c>
      <c r="I11" s="73" t="str">
        <f>'2_Cat. 1B Sim only'!AF10</f>
        <v>Individual</v>
      </c>
      <c r="J11" s="73" t="str">
        <f>'2_Cat. 1B Sim only'!AJ10</f>
        <v>Individual</v>
      </c>
      <c r="K11" s="73" t="str">
        <f>'2_Cat. 1B Sim only'!AN10</f>
        <v>Individual</v>
      </c>
    </row>
    <row r="12" spans="1:11" x14ac:dyDescent="0.3">
      <c r="C12" s="50"/>
      <c r="D12" s="50"/>
      <c r="E12" s="50"/>
      <c r="F12" s="50"/>
      <c r="G12" s="50"/>
      <c r="H12" s="50"/>
      <c r="I12" s="50"/>
      <c r="J12" s="50"/>
      <c r="K12" s="50"/>
    </row>
    <row r="13" spans="1:11" x14ac:dyDescent="0.3">
      <c r="A13" s="74" t="s">
        <v>74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</row>
    <row r="14" spans="1:11" x14ac:dyDescent="0.3">
      <c r="A14" s="31" t="str">
        <f>'2_Cat. 1B Sim only'!C16</f>
        <v>Uncapped Data without fair usage policy</v>
      </c>
      <c r="B14" s="50">
        <f>'2_Cat. 1B Sim only'!$D$16</f>
        <v>1</v>
      </c>
      <c r="C14" s="50">
        <f>'2_Cat. 1B Sim only'!$H$16</f>
        <v>1</v>
      </c>
      <c r="D14" s="50">
        <f>'2_Cat. 1B Sim only'!$L$16</f>
        <v>1</v>
      </c>
      <c r="E14" s="50">
        <f>'2_Cat. 1B Sim only'!$P$16</f>
        <v>1</v>
      </c>
      <c r="F14" s="50">
        <f>'2_Cat. 1B Sim only'!$T$16</f>
        <v>1</v>
      </c>
      <c r="G14" s="50">
        <f>'2_Cat. 1B Sim only'!$X$16</f>
        <v>1</v>
      </c>
      <c r="H14" s="50">
        <f>'2_Cat. 1B Sim only'!$AB$16</f>
        <v>1</v>
      </c>
      <c r="I14" s="50">
        <f>'2_Cat. 1B Sim only'!$AF$16</f>
        <v>1</v>
      </c>
      <c r="J14" s="50">
        <f>'2_Cat. 1B Sim only'!$AJ$16</f>
        <v>1</v>
      </c>
      <c r="K14" s="50">
        <f>'2_Cat. 1B Sim only'!$AN$16</f>
        <v>1</v>
      </c>
    </row>
    <row r="15" spans="1:11" x14ac:dyDescent="0.3">
      <c r="A15" s="31" t="str">
        <f>'2_Cat. 1B Sim only'!C17</f>
        <v>Voice Minutes</v>
      </c>
      <c r="B15" s="50">
        <f>'2_Cat. 1B Sim only'!$D$17</f>
        <v>150</v>
      </c>
      <c r="C15" s="50">
        <f>'2_Cat. 1B Sim only'!$H$17</f>
        <v>350</v>
      </c>
      <c r="D15" s="50">
        <f>'2_Cat. 1B Sim only'!$L$17</f>
        <v>500</v>
      </c>
      <c r="E15" s="50">
        <f>'2_Cat. 1B Sim only'!$P$17</f>
        <v>850</v>
      </c>
      <c r="F15" s="50">
        <f>'2_Cat. 1B Sim only'!$T$17</f>
        <v>30</v>
      </c>
      <c r="G15" s="50">
        <f>'2_Cat. 1B Sim only'!$X$17</f>
        <v>60</v>
      </c>
      <c r="H15" s="50">
        <f>'2_Cat. 1B Sim only'!$AB$17</f>
        <v>90</v>
      </c>
      <c r="I15" s="50">
        <f>'2_Cat. 1B Sim only'!$AF$17</f>
        <v>180</v>
      </c>
      <c r="J15" s="50">
        <f>'2_Cat. 1B Sim only'!$AJ$17</f>
        <v>400</v>
      </c>
      <c r="K15" s="50">
        <f>'2_Cat. 1B Sim only'!$AN$17</f>
        <v>1000</v>
      </c>
    </row>
    <row r="16" spans="1:11" x14ac:dyDescent="0.3">
      <c r="A16" s="31" t="str">
        <f>'2_Cat. 1B Sim only'!C18</f>
        <v>Closed User Group Minutes</v>
      </c>
      <c r="B16" s="50">
        <f>'2_Cat. 1B Sim only'!$D$18</f>
        <v>1</v>
      </c>
      <c r="C16" s="50">
        <f>'2_Cat. 1B Sim only'!$H$18</f>
        <v>1</v>
      </c>
      <c r="D16" s="50">
        <f>'2_Cat. 1B Sim only'!$L$18</f>
        <v>1</v>
      </c>
      <c r="E16" s="50">
        <f>'2_Cat. 1B Sim only'!$P$18</f>
        <v>1</v>
      </c>
      <c r="F16" s="50">
        <f>'2_Cat. 1B Sim only'!$T$18</f>
        <v>1</v>
      </c>
      <c r="G16" s="50">
        <f>'2_Cat. 1B Sim only'!$X$18</f>
        <v>1</v>
      </c>
      <c r="H16" s="50">
        <f>'2_Cat. 1B Sim only'!$AB$18</f>
        <v>1</v>
      </c>
      <c r="I16" s="50">
        <f>'2_Cat. 1B Sim only'!$AF$18</f>
        <v>1</v>
      </c>
      <c r="J16" s="50">
        <f>'2_Cat. 1B Sim only'!$AJ$18</f>
        <v>1</v>
      </c>
      <c r="K16" s="50">
        <f>'2_Cat. 1B Sim only'!$AN$18</f>
        <v>1</v>
      </c>
    </row>
    <row r="17" spans="1:11" x14ac:dyDescent="0.3">
      <c r="A17" s="31" t="str">
        <f>'2_Cat. 1B Sim only'!C19</f>
        <v>SMS</v>
      </c>
      <c r="B17" s="50">
        <f>'2_Cat. 1B Sim only'!$D$19</f>
        <v>10000</v>
      </c>
      <c r="C17" s="50">
        <f>'2_Cat. 1B Sim only'!$H$19</f>
        <v>10000</v>
      </c>
      <c r="D17" s="50">
        <f>'2_Cat. 1B Sim only'!$L$19</f>
        <v>10000</v>
      </c>
      <c r="E17" s="50">
        <f>'2_Cat. 1B Sim only'!$P$19</f>
        <v>10000</v>
      </c>
      <c r="F17" s="50">
        <f>'2_Cat. 1B Sim only'!$T$19</f>
        <v>10000</v>
      </c>
      <c r="G17" s="50">
        <f>'2_Cat. 1B Sim only'!$X$19</f>
        <v>10000</v>
      </c>
      <c r="H17" s="50">
        <f>'2_Cat. 1B Sim only'!$AB$19</f>
        <v>10000</v>
      </c>
      <c r="I17" s="50">
        <f>'2_Cat. 1B Sim only'!$AF$19</f>
        <v>10000</v>
      </c>
      <c r="J17" s="50">
        <f>'2_Cat. 1B Sim only'!$AJ$19</f>
        <v>10000</v>
      </c>
      <c r="K17" s="50">
        <f>'2_Cat. 1B Sim only'!$AN$19</f>
        <v>10000</v>
      </c>
    </row>
    <row r="18" spans="1:11" x14ac:dyDescent="0.3">
      <c r="A18" s="31" t="str">
        <f>'2_Cat. 1B Sim only'!C20</f>
        <v>Closed User Group SMS</v>
      </c>
      <c r="B18" s="50">
        <f>'2_Cat. 1B Sim only'!$D$20</f>
        <v>10000</v>
      </c>
      <c r="C18" s="50">
        <f>'2_Cat. 1B Sim only'!$H$20</f>
        <v>10000</v>
      </c>
      <c r="D18" s="50">
        <f>'2_Cat. 1B Sim only'!$L$20</f>
        <v>10000</v>
      </c>
      <c r="E18" s="50">
        <f>'2_Cat. 1B Sim only'!$P$20</f>
        <v>10000</v>
      </c>
      <c r="F18" s="50">
        <f>'2_Cat. 1B Sim only'!$T$20</f>
        <v>10000</v>
      </c>
      <c r="G18" s="50">
        <f>'2_Cat. 1B Sim only'!$X$20</f>
        <v>10000</v>
      </c>
      <c r="H18" s="50">
        <f>'2_Cat. 1B Sim only'!$AB$20</f>
        <v>10000</v>
      </c>
      <c r="I18" s="50">
        <f>'2_Cat. 1B Sim only'!$AF$20</f>
        <v>10000</v>
      </c>
      <c r="J18" s="50">
        <f>'2_Cat. 1B Sim only'!$AJ$20</f>
        <v>10000</v>
      </c>
      <c r="K18" s="50">
        <f>'2_Cat. 1B Sim only'!$AN$20</f>
        <v>10000</v>
      </c>
    </row>
    <row r="19" spans="1:11" x14ac:dyDescent="0.3">
      <c r="C19" s="50"/>
      <c r="D19" s="50"/>
      <c r="E19" s="50"/>
      <c r="F19" s="50"/>
      <c r="G19" s="50"/>
      <c r="H19" s="50"/>
      <c r="I19" s="50"/>
      <c r="J19" s="50"/>
      <c r="K19" s="50"/>
    </row>
    <row r="20" spans="1:11" x14ac:dyDescent="0.3">
      <c r="C20" s="50"/>
      <c r="D20" s="50"/>
      <c r="E20" s="50"/>
      <c r="F20" s="50"/>
      <c r="G20" s="50"/>
      <c r="H20" s="50"/>
      <c r="I20" s="50"/>
      <c r="J20" s="50"/>
      <c r="K20" s="50"/>
    </row>
    <row r="21" spans="1:11" x14ac:dyDescent="0.3">
      <c r="A21" s="31" t="str">
        <f>'2_Cat. 1B Sim only'!C23</f>
        <v>Anytime data MB</v>
      </c>
      <c r="B21" s="50">
        <f>'2_Cat. 1B Sim only'!$D$23</f>
        <v>0</v>
      </c>
      <c r="C21" s="50">
        <f>'2_Cat. 1B Sim only'!$H$23</f>
        <v>0</v>
      </c>
      <c r="D21" s="50">
        <f>'2_Cat. 1B Sim only'!$L$23</f>
        <v>0</v>
      </c>
      <c r="E21" s="50">
        <f>'2_Cat. 1B Sim only'!$P$23</f>
        <v>0</v>
      </c>
      <c r="F21" s="50">
        <f>'2_Cat. 1B Sim only'!$T$23</f>
        <v>1024</v>
      </c>
      <c r="G21" s="50">
        <f>'2_Cat. 1B Sim only'!$X$23</f>
        <v>3072</v>
      </c>
      <c r="H21" s="50">
        <f>'2_Cat. 1B Sim only'!$AB$23</f>
        <v>4096</v>
      </c>
      <c r="I21" s="50">
        <f>'2_Cat. 1B Sim only'!$AF$23</f>
        <v>6144</v>
      </c>
      <c r="J21" s="50">
        <f>'2_Cat. 1B Sim only'!$AJ$23</f>
        <v>10240</v>
      </c>
      <c r="K21" s="50">
        <f>'2_Cat. 1B Sim only'!$AN$23</f>
        <v>15360</v>
      </c>
    </row>
    <row r="22" spans="1:11" x14ac:dyDescent="0.3">
      <c r="A22" s="31" t="str">
        <f>'2_Cat. 1B Sim only'!C24</f>
        <v>Night data MB</v>
      </c>
      <c r="B22" s="50">
        <f>'2_Cat. 1B Sim only'!$D$24</f>
        <v>0</v>
      </c>
      <c r="C22" s="50">
        <f>'2_Cat. 1B Sim only'!$H$24</f>
        <v>0</v>
      </c>
      <c r="D22" s="50">
        <f>'2_Cat. 1B Sim only'!$L$24</f>
        <v>0</v>
      </c>
      <c r="E22" s="50">
        <f>'2_Cat. 1B Sim only'!$P$24</f>
        <v>0</v>
      </c>
      <c r="F22" s="50">
        <f>'2_Cat. 1B Sim only'!$T$24</f>
        <v>1024</v>
      </c>
      <c r="G22" s="50">
        <f>'2_Cat. 1B Sim only'!$X$24</f>
        <v>1024</v>
      </c>
      <c r="H22" s="50">
        <f>'2_Cat. 1B Sim only'!$AB$24</f>
        <v>2048</v>
      </c>
      <c r="I22" s="50">
        <f>'2_Cat. 1B Sim only'!$AF$24</f>
        <v>4096</v>
      </c>
      <c r="J22" s="50">
        <f>'2_Cat. 1B Sim only'!$AJ$24</f>
        <v>6144</v>
      </c>
      <c r="K22" s="50">
        <f>'2_Cat. 1B Sim only'!$AN$24</f>
        <v>7680</v>
      </c>
    </row>
    <row r="23" spans="1:11" x14ac:dyDescent="0.3">
      <c r="A23" s="31" t="str">
        <f>'2_Cat. 1B Sim only'!C25</f>
        <v>Streaming data</v>
      </c>
      <c r="B23" s="50">
        <f>'2_Cat. 1B Sim only'!$D$24</f>
        <v>0</v>
      </c>
      <c r="C23" s="50">
        <f>'2_Cat. 1B Sim only'!$H$24</f>
        <v>0</v>
      </c>
      <c r="D23" s="50">
        <f>'2_Cat. 1B Sim only'!$L$24</f>
        <v>0</v>
      </c>
      <c r="E23" s="50">
        <f>'2_Cat. 1B Sim only'!$P$24</f>
        <v>0</v>
      </c>
      <c r="F23" s="50">
        <f>'2_Cat. 1B Sim only'!$T$24</f>
        <v>1024</v>
      </c>
      <c r="G23" s="50">
        <f>'2_Cat. 1B Sim only'!$X$24</f>
        <v>1024</v>
      </c>
      <c r="H23" s="50">
        <f>'2_Cat. 1B Sim only'!$AB$24</f>
        <v>2048</v>
      </c>
      <c r="I23" s="50">
        <f>'2_Cat. 1B Sim only'!$AF$24</f>
        <v>4096</v>
      </c>
      <c r="J23" s="50">
        <f>'2_Cat. 1B Sim only'!$AJ$24</f>
        <v>6144</v>
      </c>
      <c r="K23" s="50">
        <f>'2_Cat. 1B Sim only'!$AN$24</f>
        <v>7680</v>
      </c>
    </row>
    <row r="24" spans="1:11" x14ac:dyDescent="0.3">
      <c r="B24" s="50">
        <f>'2_Cat. 1B Sim only'!$D$24</f>
        <v>0</v>
      </c>
      <c r="C24" s="50">
        <f>'2_Cat. 1B Sim only'!$H$24</f>
        <v>0</v>
      </c>
      <c r="D24" s="50">
        <f>'2_Cat. 1B Sim only'!$L$24</f>
        <v>0</v>
      </c>
      <c r="E24" s="50">
        <f>'2_Cat. 1B Sim only'!$P$24</f>
        <v>0</v>
      </c>
      <c r="F24" s="50">
        <f>'2_Cat. 1B Sim only'!$T$24</f>
        <v>1024</v>
      </c>
      <c r="G24" s="50">
        <f>'2_Cat. 1B Sim only'!$X$24</f>
        <v>1024</v>
      </c>
      <c r="H24" s="50">
        <f>'2_Cat. 1B Sim only'!$AB$24</f>
        <v>2048</v>
      </c>
      <c r="I24" s="50">
        <f>'2_Cat. 1B Sim only'!$AF$24</f>
        <v>4096</v>
      </c>
      <c r="J24" s="50">
        <f>'2_Cat. 1B Sim only'!$AJ$24</f>
        <v>6144</v>
      </c>
      <c r="K24" s="50">
        <f>'2_Cat. 1B Sim only'!$AN$24</f>
        <v>7680</v>
      </c>
    </row>
    <row r="25" spans="1:11" x14ac:dyDescent="0.3">
      <c r="B25" s="50">
        <f>'2_Cat. 1B Sim only'!$D$24</f>
        <v>0</v>
      </c>
      <c r="C25" s="50">
        <f>'2_Cat. 1B Sim only'!$H$24</f>
        <v>0</v>
      </c>
      <c r="D25" s="50">
        <f>'2_Cat. 1B Sim only'!$L$24</f>
        <v>0</v>
      </c>
      <c r="E25" s="50">
        <f>'2_Cat. 1B Sim only'!$P$24</f>
        <v>0</v>
      </c>
      <c r="F25" s="50">
        <f>'2_Cat. 1B Sim only'!$T$24</f>
        <v>1024</v>
      </c>
      <c r="G25" s="50">
        <f>'2_Cat. 1B Sim only'!$X$24</f>
        <v>1024</v>
      </c>
      <c r="H25" s="50">
        <f>'2_Cat. 1B Sim only'!$AB$24</f>
        <v>2048</v>
      </c>
      <c r="I25" s="50">
        <f>'2_Cat. 1B Sim only'!$AF$24</f>
        <v>4096</v>
      </c>
      <c r="J25" s="50">
        <f>'2_Cat. 1B Sim only'!$AJ$24</f>
        <v>6144</v>
      </c>
      <c r="K25" s="50">
        <f>'2_Cat. 1B Sim only'!$AN$24</f>
        <v>7680</v>
      </c>
    </row>
    <row r="26" spans="1:11" x14ac:dyDescent="0.3">
      <c r="C26" s="50"/>
      <c r="D26" s="50"/>
      <c r="E26" s="50"/>
      <c r="F26" s="50"/>
      <c r="G26" s="50"/>
      <c r="H26" s="50"/>
      <c r="I26" s="50"/>
      <c r="J26" s="50"/>
      <c r="K26" s="50"/>
    </row>
    <row r="27" spans="1:11" x14ac:dyDescent="0.3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11" x14ac:dyDescent="0.3">
      <c r="A28" s="31" t="str">
        <f>'2_Cat. 1B Sim only'!C11</f>
        <v>Can the mobile offering be customised?</v>
      </c>
      <c r="B28" s="50" t="str">
        <f>'2_Cat. 1B Sim only'!$D$11</f>
        <v>Yes</v>
      </c>
      <c r="C28" s="50" t="str">
        <f>'2_Cat. 1B Sim only'!$H$11</f>
        <v>Yes</v>
      </c>
      <c r="D28" s="50" t="str">
        <f>'2_Cat. 1B Sim only'!$L$11</f>
        <v>Yes</v>
      </c>
      <c r="E28" s="50" t="str">
        <f>'2_Cat. 1B Sim only'!$P$11</f>
        <v>Yes</v>
      </c>
      <c r="F28" s="50" t="str">
        <f>'2_Cat. 1B Sim only'!$T$11</f>
        <v>Yes</v>
      </c>
      <c r="G28" s="50" t="str">
        <f>'2_Cat. 1B Sim only'!$X$11</f>
        <v>Yes</v>
      </c>
      <c r="H28" s="50" t="str">
        <f>'2_Cat. 1B Sim only'!$AB$11</f>
        <v>Yes</v>
      </c>
      <c r="I28" s="50" t="str">
        <f>'2_Cat. 1B Sim only'!$AF$11</f>
        <v>Yes</v>
      </c>
      <c r="J28" s="50" t="str">
        <f>'2_Cat. 1B Sim only'!$AJ$11</f>
        <v>Yes</v>
      </c>
      <c r="K28" s="50" t="str">
        <f>'2_Cat. 1B Sim only'!$AN$11</f>
        <v>Yes</v>
      </c>
    </row>
    <row r="29" spans="1:11" s="72" customFormat="1" ht="28" x14ac:dyDescent="0.35">
      <c r="A29" s="72" t="str">
        <f>'2_Cat. 1B Sim only'!C12</f>
        <v>Contract type?</v>
      </c>
      <c r="B29" s="73" t="str">
        <f>'2_Cat. 1B Sim only'!$D$12</f>
        <v>Post paid/Top Up</v>
      </c>
      <c r="C29" s="73" t="str">
        <f>'2_Cat. 1B Sim only'!$H$12</f>
        <v>Post paid/Top Up</v>
      </c>
      <c r="D29" s="73" t="str">
        <f>'2_Cat. 1B Sim only'!$L$12</f>
        <v>Post paid/Top Up</v>
      </c>
      <c r="E29" s="73" t="str">
        <f>'2_Cat. 1B Sim only'!$P$12</f>
        <v>Post paid/Top Up</v>
      </c>
      <c r="F29" s="73" t="str">
        <f>'2_Cat. 1B Sim only'!$T$12</f>
        <v>Post paid/Top Up</v>
      </c>
      <c r="G29" s="73" t="str">
        <f>'2_Cat. 1B Sim only'!$X$12</f>
        <v>Post paid/Top Up</v>
      </c>
      <c r="H29" s="73" t="str">
        <f>'2_Cat. 1B Sim only'!$AB$12</f>
        <v>Post paid/Top Up</v>
      </c>
      <c r="I29" s="73" t="str">
        <f>'2_Cat. 1B Sim only'!$AF$12</f>
        <v>Post paid/Top Up</v>
      </c>
      <c r="J29" s="73" t="str">
        <f>'2_Cat. 1B Sim only'!$AJ$12</f>
        <v>Post paid/Top Up</v>
      </c>
      <c r="K29" s="73" t="str">
        <f>'2_Cat. 1B Sim only'!$AN$12</f>
        <v>Post paid/Top Up</v>
      </c>
    </row>
    <row r="30" spans="1:11" s="72" customFormat="1" x14ac:dyDescent="0.35">
      <c r="A30" s="72" t="str">
        <f>'2_Cat. 1B Sim only'!C13</f>
        <v>Bundle type</v>
      </c>
      <c r="B30" s="73" t="str">
        <f>'2_Cat. 1B Sim only'!$D$13</f>
        <v>Voice/Data/SMS</v>
      </c>
      <c r="C30" s="73" t="str">
        <f>'2_Cat. 1B Sim only'!$H$13</f>
        <v>Voice/Data/SMS</v>
      </c>
      <c r="D30" s="73" t="str">
        <f>'2_Cat. 1B Sim only'!$L$13</f>
        <v>Voice/Data/SMS</v>
      </c>
      <c r="E30" s="73" t="str">
        <f>'2_Cat. 1B Sim only'!$P$13</f>
        <v>Voice/Data/SMS</v>
      </c>
      <c r="F30" s="73" t="str">
        <f>'2_Cat. 1B Sim only'!$T$13</f>
        <v>Voice/Data/SMS</v>
      </c>
      <c r="G30" s="73" t="str">
        <f>'2_Cat. 1B Sim only'!$X$13</f>
        <v>Voice/Data/SMS</v>
      </c>
      <c r="H30" s="73" t="str">
        <f>'2_Cat. 1B Sim only'!$AB$13</f>
        <v>Voice/Data/SMS</v>
      </c>
      <c r="I30" s="73" t="str">
        <f>'2_Cat. 1B Sim only'!$AF$13</f>
        <v>Voice/Data/SMS</v>
      </c>
      <c r="J30" s="73" t="str">
        <f>'2_Cat. 1B Sim only'!$AJ$13</f>
        <v>Voice/Data/SMS</v>
      </c>
      <c r="K30" s="73" t="str">
        <f>'2_Cat. 1B Sim only'!$AN$13</f>
        <v>Voice/Data/SMS</v>
      </c>
    </row>
    <row r="31" spans="1:11" x14ac:dyDescent="0.3">
      <c r="A31" s="31" t="str">
        <f>'2_Cat. 1B Sim only'!C14</f>
        <v>Out of Bundle rates applicable?</v>
      </c>
      <c r="B31" s="50" t="str">
        <f>'2_Cat. 1B Sim only'!$D$14</f>
        <v>Yes</v>
      </c>
      <c r="C31" s="50" t="str">
        <f>'2_Cat. 1B Sim only'!$H$14</f>
        <v>Yes</v>
      </c>
      <c r="D31" s="50" t="str">
        <f>'2_Cat. 1B Sim only'!$L$14</f>
        <v>Yes</v>
      </c>
      <c r="E31" s="50" t="str">
        <f>'2_Cat. 1B Sim only'!$P$14</f>
        <v>Yes</v>
      </c>
      <c r="F31" s="50" t="str">
        <f>'2_Cat. 1B Sim only'!$T$14</f>
        <v>Yes</v>
      </c>
      <c r="G31" s="50" t="str">
        <f>'2_Cat. 1B Sim only'!$X$14</f>
        <v>Yes</v>
      </c>
      <c r="H31" s="50" t="str">
        <f>'2_Cat. 1B Sim only'!$AB$14</f>
        <v>Yes</v>
      </c>
      <c r="I31" s="50" t="str">
        <f>'2_Cat. 1B Sim only'!$AF$14</f>
        <v>Yes</v>
      </c>
      <c r="J31" s="50" t="str">
        <f>'2_Cat. 1B Sim only'!$AJ$14</f>
        <v>Yes</v>
      </c>
      <c r="K31" s="50" t="str">
        <f>'2_Cat. 1B Sim only'!$AN$14</f>
        <v>Yes</v>
      </c>
    </row>
    <row r="32" spans="1:11" x14ac:dyDescent="0.3">
      <c r="A32" s="31" t="str">
        <f>'2_Cat. 1B Sim only'!C15</f>
        <v>Top Up Bundles applicable?</v>
      </c>
      <c r="B32" s="50" t="str">
        <f>'2_Cat. 1B Sim only'!$D$15</f>
        <v>Yes</v>
      </c>
      <c r="C32" s="50" t="str">
        <f>'2_Cat. 1B Sim only'!$H$15</f>
        <v>Yes</v>
      </c>
      <c r="D32" s="50" t="str">
        <f>'2_Cat. 1B Sim only'!$L$15</f>
        <v>Yes</v>
      </c>
      <c r="E32" s="50" t="str">
        <f>'2_Cat. 1B Sim only'!$P$15</f>
        <v>Yes</v>
      </c>
      <c r="F32" s="50" t="str">
        <f>'2_Cat. 1B Sim only'!$T$15</f>
        <v>Yes</v>
      </c>
      <c r="G32" s="50" t="str">
        <f>'2_Cat. 1B Sim only'!$X$15</f>
        <v>Yes</v>
      </c>
      <c r="H32" s="50" t="str">
        <f>'2_Cat. 1B Sim only'!$AB$15</f>
        <v>Yes</v>
      </c>
      <c r="I32" s="50" t="str">
        <f>'2_Cat. 1B Sim only'!$AF$15</f>
        <v>Yes</v>
      </c>
      <c r="J32" s="50" t="str">
        <f>'2_Cat. 1B Sim only'!$AJ$15</f>
        <v>Yes</v>
      </c>
      <c r="K32" s="50" t="str">
        <f>'2_Cat. 1B Sim only'!$AN$15</f>
        <v>Yes</v>
      </c>
    </row>
  </sheetData>
  <mergeCells count="2">
    <mergeCell ref="A6:C6"/>
    <mergeCell ref="A1:K1"/>
  </mergeCells>
  <pageMargins left="0.7" right="0.7" top="0.75" bottom="0.75" header="0.3" footer="0.3"/>
  <pageSetup paperSize="9" scale="51" orientation="portrait" r:id="rId1"/>
  <headerFooter>
    <oddFooter>&amp;L&amp;1#&amp;"Calibri"&amp;7&amp;K000000C2 General</oddFooter>
  </headerFooter>
  <ignoredErrors>
    <ignoredError sqref="A8:A23 B7:K32 A26:A32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A1:E13"/>
  <sheetViews>
    <sheetView view="pageBreakPreview" zoomScale="60" zoomScaleNormal="90" workbookViewId="0">
      <pane ySplit="6" topLeftCell="A7" activePane="bottomLeft" state="frozen"/>
      <selection pane="bottomLeft" activeCell="K30" sqref="K30"/>
    </sheetView>
  </sheetViews>
  <sheetFormatPr defaultColWidth="9.1796875" defaultRowHeight="14" x14ac:dyDescent="0.3"/>
  <cols>
    <col min="1" max="1" width="11.26953125" style="23" bestFit="1" customWidth="1"/>
    <col min="2" max="2" width="18.1796875" style="24" bestFit="1" customWidth="1"/>
    <col min="3" max="3" width="10.26953125" style="23" customWidth="1"/>
    <col min="4" max="4" width="19.453125" style="24" bestFit="1" customWidth="1"/>
    <col min="5" max="5" width="16.453125" style="24" customWidth="1"/>
    <col min="6" max="16384" width="9.1796875" style="24"/>
  </cols>
  <sheetData>
    <row r="1" spans="1:5" ht="28" customHeight="1" x14ac:dyDescent="0.3">
      <c r="A1" s="112" t="s">
        <v>193</v>
      </c>
      <c r="B1" s="113"/>
      <c r="C1" s="113"/>
      <c r="D1" s="113"/>
      <c r="E1" s="113"/>
    </row>
    <row r="2" spans="1:5" s="2" customFormat="1" x14ac:dyDescent="0.3">
      <c r="A2" s="84"/>
      <c r="B2" s="83"/>
      <c r="C2" s="116"/>
    </row>
    <row r="3" spans="1:5" s="2" customFormat="1" x14ac:dyDescent="0.3">
      <c r="A3" s="84"/>
      <c r="B3" s="83"/>
      <c r="C3" s="116"/>
    </row>
    <row r="4" spans="1:5" s="2" customFormat="1" x14ac:dyDescent="0.3">
      <c r="A4" s="84"/>
      <c r="B4" s="83"/>
      <c r="C4" s="116"/>
    </row>
    <row r="5" spans="1:5" s="2" customFormat="1" x14ac:dyDescent="0.3">
      <c r="A5" s="84"/>
      <c r="B5" s="83"/>
      <c r="C5" s="116"/>
    </row>
    <row r="6" spans="1:5" x14ac:dyDescent="0.3">
      <c r="A6" s="80" t="s">
        <v>60</v>
      </c>
      <c r="B6" s="80" t="s">
        <v>61</v>
      </c>
      <c r="C6" s="80" t="s">
        <v>62</v>
      </c>
      <c r="D6" s="80" t="s">
        <v>63</v>
      </c>
      <c r="E6" s="82" t="s">
        <v>20</v>
      </c>
    </row>
    <row r="7" spans="1:5" x14ac:dyDescent="0.3">
      <c r="A7" s="23">
        <v>240</v>
      </c>
      <c r="B7" s="23" t="s">
        <v>109</v>
      </c>
      <c r="C7" s="23" t="s">
        <v>111</v>
      </c>
      <c r="D7" s="81">
        <v>29</v>
      </c>
      <c r="E7" s="24" t="s">
        <v>112</v>
      </c>
    </row>
    <row r="8" spans="1:5" x14ac:dyDescent="0.3">
      <c r="A8" s="23">
        <v>900</v>
      </c>
      <c r="B8" s="23" t="s">
        <v>109</v>
      </c>
      <c r="C8" s="23" t="s">
        <v>110</v>
      </c>
      <c r="D8" s="81">
        <v>99</v>
      </c>
      <c r="E8" s="24" t="s">
        <v>112</v>
      </c>
    </row>
    <row r="9" spans="1:5" x14ac:dyDescent="0.3">
      <c r="A9" s="23">
        <v>1800</v>
      </c>
      <c r="B9" s="23" t="s">
        <v>64</v>
      </c>
      <c r="C9" s="23" t="s">
        <v>65</v>
      </c>
      <c r="D9" s="81">
        <v>199</v>
      </c>
      <c r="E9" s="24" t="s">
        <v>112</v>
      </c>
    </row>
    <row r="10" spans="1:5" x14ac:dyDescent="0.3">
      <c r="A10" s="23">
        <v>30</v>
      </c>
      <c r="B10" s="23" t="s">
        <v>109</v>
      </c>
      <c r="C10" s="23" t="s">
        <v>111</v>
      </c>
      <c r="D10" s="81">
        <v>19</v>
      </c>
      <c r="E10" s="24" t="s">
        <v>114</v>
      </c>
    </row>
    <row r="11" spans="1:5" x14ac:dyDescent="0.3">
      <c r="A11" s="23">
        <v>90</v>
      </c>
      <c r="B11" s="23" t="s">
        <v>109</v>
      </c>
      <c r="C11" s="23" t="s">
        <v>113</v>
      </c>
      <c r="D11" s="81">
        <v>49</v>
      </c>
      <c r="E11" s="24" t="s">
        <v>114</v>
      </c>
    </row>
    <row r="12" spans="1:5" x14ac:dyDescent="0.3">
      <c r="A12" s="23">
        <v>240</v>
      </c>
      <c r="B12" s="23" t="s">
        <v>64</v>
      </c>
      <c r="C12" s="23" t="s">
        <v>65</v>
      </c>
      <c r="D12" s="81">
        <v>99</v>
      </c>
      <c r="E12" s="24" t="s">
        <v>114</v>
      </c>
    </row>
    <row r="13" spans="1:5" x14ac:dyDescent="0.3">
      <c r="A13" s="23">
        <v>900</v>
      </c>
      <c r="B13" s="23" t="s">
        <v>64</v>
      </c>
      <c r="C13" s="23" t="s">
        <v>65</v>
      </c>
      <c r="D13" s="81">
        <v>199</v>
      </c>
      <c r="E13" s="24" t="s">
        <v>114</v>
      </c>
    </row>
  </sheetData>
  <mergeCells count="1">
    <mergeCell ref="A1:E1"/>
  </mergeCells>
  <phoneticPr fontId="13" type="noConversion"/>
  <pageMargins left="0.7" right="0.7" top="0.75" bottom="0.75" header="0.3" footer="0.3"/>
  <pageSetup paperSize="9" orientation="portrait" r:id="rId1"/>
  <headerFooter>
    <oddFooter>&amp;L&amp;1#&amp;"Calibri"&amp;7&amp;K000000C2 General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</sheetPr>
  <dimension ref="A1:E44"/>
  <sheetViews>
    <sheetView view="pageBreakPreview" zoomScale="60" zoomScaleNormal="90" workbookViewId="0">
      <selection activeCell="K32" sqref="K32"/>
    </sheetView>
  </sheetViews>
  <sheetFormatPr defaultColWidth="9.1796875" defaultRowHeight="14" x14ac:dyDescent="0.3"/>
  <cols>
    <col min="1" max="1" width="11.26953125" style="23" bestFit="1" customWidth="1"/>
    <col min="2" max="2" width="18.1796875" style="23" bestFit="1" customWidth="1"/>
    <col min="3" max="3" width="10.26953125" style="23" customWidth="1"/>
    <col min="4" max="4" width="19.453125" style="23" customWidth="1"/>
    <col min="5" max="5" width="42.08984375" style="24" customWidth="1"/>
    <col min="6" max="16384" width="9.1796875" style="24"/>
  </cols>
  <sheetData>
    <row r="1" spans="1:5" ht="28" customHeight="1" x14ac:dyDescent="0.3">
      <c r="A1" s="112" t="s">
        <v>193</v>
      </c>
      <c r="B1" s="113"/>
      <c r="C1" s="113"/>
      <c r="D1" s="113"/>
      <c r="E1" s="113"/>
    </row>
    <row r="2" spans="1:5" s="2" customFormat="1" x14ac:dyDescent="0.3">
      <c r="A2" s="84"/>
      <c r="B2" s="84"/>
      <c r="C2" s="84"/>
      <c r="D2" s="116"/>
    </row>
    <row r="3" spans="1:5" s="2" customFormat="1" x14ac:dyDescent="0.3">
      <c r="A3" s="84"/>
      <c r="B3" s="84"/>
      <c r="C3" s="84"/>
      <c r="D3" s="116"/>
    </row>
    <row r="4" spans="1:5" s="2" customFormat="1" x14ac:dyDescent="0.3">
      <c r="A4" s="84"/>
      <c r="B4" s="84"/>
      <c r="C4" s="84"/>
      <c r="D4" s="116"/>
    </row>
    <row r="5" spans="1:5" s="2" customFormat="1" x14ac:dyDescent="0.3">
      <c r="A5" s="84"/>
      <c r="B5" s="84"/>
      <c r="C5" s="84"/>
      <c r="D5" s="116"/>
    </row>
    <row r="6" spans="1:5" x14ac:dyDescent="0.3">
      <c r="A6" s="80" t="s">
        <v>60</v>
      </c>
      <c r="B6" s="80" t="s">
        <v>61</v>
      </c>
      <c r="C6" s="80" t="s">
        <v>62</v>
      </c>
      <c r="D6" s="80" t="s">
        <v>63</v>
      </c>
      <c r="E6" s="82" t="s">
        <v>20</v>
      </c>
    </row>
    <row r="7" spans="1:5" x14ac:dyDescent="0.3">
      <c r="A7" s="23" t="s">
        <v>115</v>
      </c>
      <c r="B7" s="23" t="s">
        <v>109</v>
      </c>
      <c r="C7" s="23" t="s">
        <v>122</v>
      </c>
      <c r="D7" s="81">
        <v>2</v>
      </c>
      <c r="E7" s="24" t="s">
        <v>121</v>
      </c>
    </row>
    <row r="8" spans="1:5" x14ac:dyDescent="0.3">
      <c r="A8" s="23" t="s">
        <v>116</v>
      </c>
      <c r="B8" s="23" t="s">
        <v>109</v>
      </c>
      <c r="C8" s="23" t="s">
        <v>122</v>
      </c>
      <c r="D8" s="81">
        <v>4</v>
      </c>
      <c r="E8" s="24" t="s">
        <v>121</v>
      </c>
    </row>
    <row r="9" spans="1:5" x14ac:dyDescent="0.3">
      <c r="A9" s="23" t="s">
        <v>117</v>
      </c>
      <c r="B9" s="23" t="s">
        <v>109</v>
      </c>
      <c r="C9" s="23" t="s">
        <v>122</v>
      </c>
      <c r="D9" s="81">
        <v>9</v>
      </c>
      <c r="E9" s="24" t="s">
        <v>121</v>
      </c>
    </row>
    <row r="10" spans="1:5" x14ac:dyDescent="0.3">
      <c r="A10" s="23" t="s">
        <v>118</v>
      </c>
      <c r="B10" s="23" t="s">
        <v>109</v>
      </c>
      <c r="C10" s="23" t="s">
        <v>122</v>
      </c>
      <c r="D10" s="81">
        <v>14</v>
      </c>
      <c r="E10" s="24" t="s">
        <v>121</v>
      </c>
    </row>
    <row r="11" spans="1:5" x14ac:dyDescent="0.3">
      <c r="A11" s="23" t="s">
        <v>119</v>
      </c>
      <c r="B11" s="23" t="s">
        <v>109</v>
      </c>
      <c r="C11" s="23" t="s">
        <v>122</v>
      </c>
      <c r="D11" s="81">
        <v>17</v>
      </c>
      <c r="E11" s="24" t="s">
        <v>121</v>
      </c>
    </row>
    <row r="12" spans="1:5" x14ac:dyDescent="0.3">
      <c r="A12" s="23" t="s">
        <v>120</v>
      </c>
      <c r="B12" s="23" t="s">
        <v>109</v>
      </c>
      <c r="C12" s="23" t="s">
        <v>122</v>
      </c>
      <c r="D12" s="81">
        <v>20</v>
      </c>
      <c r="E12" s="24" t="s">
        <v>121</v>
      </c>
    </row>
    <row r="13" spans="1:5" x14ac:dyDescent="0.3">
      <c r="A13" s="23" t="s">
        <v>123</v>
      </c>
      <c r="B13" s="23" t="s">
        <v>109</v>
      </c>
      <c r="C13" s="23" t="s">
        <v>122</v>
      </c>
      <c r="D13" s="81">
        <v>6</v>
      </c>
      <c r="E13" s="24" t="s">
        <v>124</v>
      </c>
    </row>
    <row r="14" spans="1:5" x14ac:dyDescent="0.3">
      <c r="A14" s="23" t="s">
        <v>120</v>
      </c>
      <c r="B14" s="23" t="s">
        <v>109</v>
      </c>
      <c r="C14" s="23" t="s">
        <v>122</v>
      </c>
      <c r="D14" s="81">
        <v>15</v>
      </c>
      <c r="E14" s="24" t="s">
        <v>124</v>
      </c>
    </row>
    <row r="15" spans="1:5" x14ac:dyDescent="0.3">
      <c r="A15" s="23" t="s">
        <v>125</v>
      </c>
      <c r="B15" s="23" t="s">
        <v>109</v>
      </c>
      <c r="C15" s="23" t="s">
        <v>111</v>
      </c>
      <c r="D15" s="81">
        <v>10</v>
      </c>
      <c r="E15" s="24" t="s">
        <v>128</v>
      </c>
    </row>
    <row r="16" spans="1:5" x14ac:dyDescent="0.3">
      <c r="A16" s="23" t="s">
        <v>126</v>
      </c>
      <c r="B16" s="23" t="s">
        <v>109</v>
      </c>
      <c r="C16" s="23" t="s">
        <v>111</v>
      </c>
      <c r="D16" s="81">
        <v>15</v>
      </c>
      <c r="E16" s="24" t="s">
        <v>128</v>
      </c>
    </row>
    <row r="17" spans="1:5" x14ac:dyDescent="0.3">
      <c r="A17" s="23" t="s">
        <v>123</v>
      </c>
      <c r="B17" s="23" t="s">
        <v>109</v>
      </c>
      <c r="C17" s="23" t="s">
        <v>111</v>
      </c>
      <c r="D17" s="81">
        <v>25</v>
      </c>
      <c r="E17" s="24" t="s">
        <v>128</v>
      </c>
    </row>
    <row r="18" spans="1:5" x14ac:dyDescent="0.3">
      <c r="A18" s="23" t="s">
        <v>119</v>
      </c>
      <c r="B18" s="23" t="s">
        <v>109</v>
      </c>
      <c r="C18" s="23" t="s">
        <v>111</v>
      </c>
      <c r="D18" s="81">
        <v>45</v>
      </c>
      <c r="E18" s="24" t="s">
        <v>128</v>
      </c>
    </row>
    <row r="19" spans="1:5" x14ac:dyDescent="0.3">
      <c r="A19" s="23" t="s">
        <v>120</v>
      </c>
      <c r="B19" s="23" t="s">
        <v>109</v>
      </c>
      <c r="C19" s="23" t="s">
        <v>111</v>
      </c>
      <c r="D19" s="81">
        <v>65</v>
      </c>
      <c r="E19" s="24" t="s">
        <v>128</v>
      </c>
    </row>
    <row r="20" spans="1:5" x14ac:dyDescent="0.3">
      <c r="A20" s="23" t="s">
        <v>127</v>
      </c>
      <c r="B20" s="23" t="s">
        <v>109</v>
      </c>
      <c r="C20" s="23" t="s">
        <v>111</v>
      </c>
      <c r="D20" s="81">
        <v>95</v>
      </c>
      <c r="E20" s="24" t="s">
        <v>128</v>
      </c>
    </row>
    <row r="21" spans="1:5" x14ac:dyDescent="0.3">
      <c r="A21" s="23" t="s">
        <v>129</v>
      </c>
      <c r="B21" s="23" t="s">
        <v>64</v>
      </c>
      <c r="C21" s="23" t="s">
        <v>65</v>
      </c>
      <c r="D21" s="23" t="s">
        <v>143</v>
      </c>
      <c r="E21" s="24" t="s">
        <v>142</v>
      </c>
    </row>
    <row r="22" spans="1:5" x14ac:dyDescent="0.3">
      <c r="A22" s="23" t="s">
        <v>130</v>
      </c>
      <c r="B22" s="23" t="s">
        <v>64</v>
      </c>
      <c r="C22" s="23" t="s">
        <v>65</v>
      </c>
      <c r="D22" s="23" t="s">
        <v>144</v>
      </c>
      <c r="E22" s="24" t="s">
        <v>142</v>
      </c>
    </row>
    <row r="23" spans="1:5" x14ac:dyDescent="0.3">
      <c r="A23" s="23" t="s">
        <v>126</v>
      </c>
      <c r="B23" s="23" t="s">
        <v>64</v>
      </c>
      <c r="C23" s="23" t="s">
        <v>65</v>
      </c>
      <c r="D23" s="23" t="s">
        <v>145</v>
      </c>
      <c r="E23" s="24" t="s">
        <v>142</v>
      </c>
    </row>
    <row r="24" spans="1:5" x14ac:dyDescent="0.3">
      <c r="A24" s="23" t="s">
        <v>123</v>
      </c>
      <c r="B24" s="23" t="s">
        <v>64</v>
      </c>
      <c r="C24" s="23" t="s">
        <v>65</v>
      </c>
      <c r="D24" s="23" t="s">
        <v>146</v>
      </c>
      <c r="E24" s="24" t="s">
        <v>142</v>
      </c>
    </row>
    <row r="25" spans="1:5" x14ac:dyDescent="0.3">
      <c r="A25" s="23" t="s">
        <v>131</v>
      </c>
      <c r="B25" s="23" t="s">
        <v>64</v>
      </c>
      <c r="C25" s="23" t="s">
        <v>65</v>
      </c>
      <c r="D25" s="23" t="s">
        <v>147</v>
      </c>
      <c r="E25" s="24" t="s">
        <v>142</v>
      </c>
    </row>
    <row r="26" spans="1:5" x14ac:dyDescent="0.3">
      <c r="A26" s="23" t="s">
        <v>132</v>
      </c>
      <c r="B26" s="23" t="s">
        <v>64</v>
      </c>
      <c r="C26" s="23" t="s">
        <v>65</v>
      </c>
      <c r="D26" s="23" t="s">
        <v>148</v>
      </c>
      <c r="E26" s="24" t="s">
        <v>142</v>
      </c>
    </row>
    <row r="27" spans="1:5" x14ac:dyDescent="0.3">
      <c r="A27" s="23" t="s">
        <v>120</v>
      </c>
      <c r="B27" s="23" t="s">
        <v>64</v>
      </c>
      <c r="C27" s="23" t="s">
        <v>65</v>
      </c>
      <c r="D27" s="23" t="s">
        <v>149</v>
      </c>
      <c r="E27" s="24" t="s">
        <v>142</v>
      </c>
    </row>
    <row r="28" spans="1:5" x14ac:dyDescent="0.3">
      <c r="A28" s="23" t="s">
        <v>133</v>
      </c>
      <c r="B28" s="23" t="s">
        <v>64</v>
      </c>
      <c r="C28" s="23" t="s">
        <v>65</v>
      </c>
      <c r="D28" s="23" t="s">
        <v>150</v>
      </c>
      <c r="E28" s="24" t="s">
        <v>142</v>
      </c>
    </row>
    <row r="29" spans="1:5" x14ac:dyDescent="0.3">
      <c r="A29" s="23" t="s">
        <v>127</v>
      </c>
      <c r="B29" s="23" t="s">
        <v>64</v>
      </c>
      <c r="C29" s="23" t="s">
        <v>65</v>
      </c>
      <c r="D29" s="23" t="s">
        <v>151</v>
      </c>
      <c r="E29" s="24" t="s">
        <v>142</v>
      </c>
    </row>
    <row r="30" spans="1:5" x14ac:dyDescent="0.3">
      <c r="A30" s="23" t="s">
        <v>134</v>
      </c>
      <c r="B30" s="23" t="s">
        <v>64</v>
      </c>
      <c r="C30" s="23" t="s">
        <v>65</v>
      </c>
      <c r="D30" s="23" t="s">
        <v>152</v>
      </c>
      <c r="E30" s="24" t="s">
        <v>142</v>
      </c>
    </row>
    <row r="31" spans="1:5" x14ac:dyDescent="0.3">
      <c r="A31" s="23" t="s">
        <v>135</v>
      </c>
      <c r="B31" s="23" t="s">
        <v>64</v>
      </c>
      <c r="C31" s="23" t="s">
        <v>65</v>
      </c>
      <c r="D31" s="23" t="s">
        <v>153</v>
      </c>
      <c r="E31" s="24" t="s">
        <v>142</v>
      </c>
    </row>
    <row r="32" spans="1:5" x14ac:dyDescent="0.3">
      <c r="A32" s="23" t="s">
        <v>136</v>
      </c>
      <c r="B32" s="23" t="s">
        <v>64</v>
      </c>
      <c r="C32" s="23" t="s">
        <v>65</v>
      </c>
      <c r="D32" s="23" t="s">
        <v>154</v>
      </c>
      <c r="E32" s="24" t="s">
        <v>142</v>
      </c>
    </row>
    <row r="33" spans="1:5" x14ac:dyDescent="0.3">
      <c r="A33" s="23" t="s">
        <v>137</v>
      </c>
      <c r="B33" s="23" t="s">
        <v>64</v>
      </c>
      <c r="C33" s="23" t="s">
        <v>65</v>
      </c>
      <c r="D33" s="23" t="s">
        <v>155</v>
      </c>
      <c r="E33" s="24" t="s">
        <v>142</v>
      </c>
    </row>
    <row r="34" spans="1:5" x14ac:dyDescent="0.3">
      <c r="A34" s="23" t="s">
        <v>138</v>
      </c>
      <c r="B34" s="23" t="s">
        <v>64</v>
      </c>
      <c r="C34" s="23" t="s">
        <v>65</v>
      </c>
      <c r="D34" s="23" t="s">
        <v>156</v>
      </c>
      <c r="E34" s="24" t="s">
        <v>142</v>
      </c>
    </row>
    <row r="35" spans="1:5" x14ac:dyDescent="0.3">
      <c r="A35" s="23" t="s">
        <v>139</v>
      </c>
      <c r="B35" s="23" t="s">
        <v>64</v>
      </c>
      <c r="C35" s="23" t="s">
        <v>65</v>
      </c>
      <c r="D35" s="23" t="s">
        <v>157</v>
      </c>
      <c r="E35" s="24" t="s">
        <v>142</v>
      </c>
    </row>
    <row r="36" spans="1:5" x14ac:dyDescent="0.3">
      <c r="A36" s="23" t="s">
        <v>140</v>
      </c>
      <c r="B36" s="23" t="s">
        <v>64</v>
      </c>
      <c r="C36" s="23" t="s">
        <v>65</v>
      </c>
      <c r="D36" s="23" t="s">
        <v>158</v>
      </c>
      <c r="E36" s="24" t="s">
        <v>142</v>
      </c>
    </row>
    <row r="37" spans="1:5" x14ac:dyDescent="0.3">
      <c r="A37" s="23" t="s">
        <v>141</v>
      </c>
      <c r="B37" s="23" t="s">
        <v>64</v>
      </c>
      <c r="C37" s="23" t="s">
        <v>65</v>
      </c>
      <c r="D37" s="23" t="s">
        <v>159</v>
      </c>
      <c r="E37" s="24" t="s">
        <v>142</v>
      </c>
    </row>
    <row r="38" spans="1:5" x14ac:dyDescent="0.3">
      <c r="A38" s="23" t="s">
        <v>160</v>
      </c>
      <c r="B38" s="23" t="s">
        <v>109</v>
      </c>
      <c r="C38" s="23" t="s">
        <v>161</v>
      </c>
      <c r="D38" s="81">
        <v>500</v>
      </c>
      <c r="E38" s="24" t="s">
        <v>162</v>
      </c>
    </row>
    <row r="39" spans="1:5" x14ac:dyDescent="0.3">
      <c r="A39" s="23" t="s">
        <v>163</v>
      </c>
      <c r="B39" s="23" t="s">
        <v>109</v>
      </c>
      <c r="C39" s="23" t="s">
        <v>169</v>
      </c>
      <c r="D39" s="23" t="s">
        <v>170</v>
      </c>
      <c r="E39" s="24" t="s">
        <v>174</v>
      </c>
    </row>
    <row r="40" spans="1:5" x14ac:dyDescent="0.3">
      <c r="A40" s="23" t="s">
        <v>164</v>
      </c>
      <c r="B40" s="23" t="s">
        <v>109</v>
      </c>
      <c r="C40" s="23" t="s">
        <v>169</v>
      </c>
      <c r="D40" s="23" t="s">
        <v>156</v>
      </c>
      <c r="E40" s="24" t="s">
        <v>174</v>
      </c>
    </row>
    <row r="41" spans="1:5" x14ac:dyDescent="0.3">
      <c r="A41" s="23" t="s">
        <v>165</v>
      </c>
      <c r="B41" s="23" t="s">
        <v>109</v>
      </c>
      <c r="C41" s="23" t="s">
        <v>169</v>
      </c>
      <c r="D41" s="23" t="s">
        <v>157</v>
      </c>
      <c r="E41" s="24" t="s">
        <v>174</v>
      </c>
    </row>
    <row r="42" spans="1:5" x14ac:dyDescent="0.3">
      <c r="A42" s="23" t="s">
        <v>166</v>
      </c>
      <c r="B42" s="23" t="s">
        <v>109</v>
      </c>
      <c r="C42" s="23" t="s">
        <v>169</v>
      </c>
      <c r="D42" s="23" t="s">
        <v>171</v>
      </c>
      <c r="E42" s="24" t="s">
        <v>174</v>
      </c>
    </row>
    <row r="43" spans="1:5" x14ac:dyDescent="0.3">
      <c r="A43" s="23" t="s">
        <v>167</v>
      </c>
      <c r="B43" s="23" t="s">
        <v>109</v>
      </c>
      <c r="C43" s="23" t="s">
        <v>169</v>
      </c>
      <c r="D43" s="23" t="s">
        <v>172</v>
      </c>
      <c r="E43" s="24" t="s">
        <v>174</v>
      </c>
    </row>
    <row r="44" spans="1:5" x14ac:dyDescent="0.3">
      <c r="A44" s="23" t="s">
        <v>168</v>
      </c>
      <c r="B44" s="23" t="s">
        <v>109</v>
      </c>
      <c r="C44" s="23" t="s">
        <v>169</v>
      </c>
      <c r="D44" s="23" t="s">
        <v>173</v>
      </c>
      <c r="E44" s="24" t="s">
        <v>174</v>
      </c>
    </row>
  </sheetData>
  <mergeCells count="1">
    <mergeCell ref="A1:E1"/>
  </mergeCells>
  <phoneticPr fontId="13" type="noConversion"/>
  <pageMargins left="0.7" right="0.7" top="0.75" bottom="0.75" header="0.3" footer="0.3"/>
  <pageSetup paperSize="9" scale="86" orientation="portrait" r:id="rId1"/>
  <headerFooter>
    <oddFooter>&amp;L&amp;1#&amp;"Calibri"&amp;7&amp;K000000C2 General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E13"/>
  <sheetViews>
    <sheetView tabSelected="1" view="pageBreakPreview" zoomScale="60" zoomScaleNormal="90" workbookViewId="0">
      <selection activeCell="I31" sqref="I31"/>
    </sheetView>
  </sheetViews>
  <sheetFormatPr defaultColWidth="9.1796875" defaultRowHeight="14" x14ac:dyDescent="0.3"/>
  <cols>
    <col min="1" max="1" width="11.26953125" style="24" bestFit="1" customWidth="1"/>
    <col min="2" max="2" width="18.1796875" style="24" bestFit="1" customWidth="1"/>
    <col min="3" max="3" width="10.26953125" style="24" customWidth="1"/>
    <col min="4" max="4" width="19.453125" style="24" bestFit="1" customWidth="1"/>
    <col min="5" max="5" width="16.453125" style="24" customWidth="1"/>
    <col min="6" max="16384" width="9.1796875" style="24"/>
  </cols>
  <sheetData>
    <row r="1" spans="1:5" ht="28" customHeight="1" x14ac:dyDescent="0.3">
      <c r="A1" s="112" t="s">
        <v>193</v>
      </c>
      <c r="B1" s="113"/>
      <c r="C1" s="113"/>
      <c r="D1" s="113"/>
      <c r="E1" s="113"/>
    </row>
    <row r="2" spans="1:5" s="2" customFormat="1" x14ac:dyDescent="0.3">
      <c r="A2" s="83"/>
      <c r="B2" s="83"/>
      <c r="C2" s="83"/>
    </row>
    <row r="3" spans="1:5" s="2" customFormat="1" x14ac:dyDescent="0.3">
      <c r="A3" s="83"/>
      <c r="B3" s="83"/>
      <c r="C3" s="83"/>
    </row>
    <row r="4" spans="1:5" s="2" customFormat="1" x14ac:dyDescent="0.3">
      <c r="A4" s="83"/>
      <c r="B4" s="83"/>
      <c r="C4" s="83"/>
    </row>
    <row r="5" spans="1:5" s="2" customFormat="1" x14ac:dyDescent="0.3">
      <c r="A5" s="83"/>
      <c r="B5" s="83"/>
      <c r="C5" s="83"/>
    </row>
    <row r="6" spans="1:5" x14ac:dyDescent="0.3">
      <c r="A6" s="80" t="s">
        <v>60</v>
      </c>
      <c r="B6" s="80" t="s">
        <v>61</v>
      </c>
      <c r="C6" s="80" t="s">
        <v>62</v>
      </c>
      <c r="D6" s="80" t="s">
        <v>63</v>
      </c>
      <c r="E6" s="82" t="s">
        <v>20</v>
      </c>
    </row>
    <row r="7" spans="1:5" x14ac:dyDescent="0.3">
      <c r="A7" s="23">
        <v>25</v>
      </c>
      <c r="B7" s="23" t="s">
        <v>64</v>
      </c>
      <c r="C7" s="23" t="s">
        <v>65</v>
      </c>
      <c r="D7" s="81">
        <v>7.5</v>
      </c>
    </row>
    <row r="8" spans="1:5" x14ac:dyDescent="0.3">
      <c r="A8" s="23">
        <v>50</v>
      </c>
      <c r="B8" s="23" t="s">
        <v>64</v>
      </c>
      <c r="C8" s="23" t="s">
        <v>65</v>
      </c>
      <c r="D8" s="81">
        <v>15</v>
      </c>
    </row>
    <row r="9" spans="1:5" x14ac:dyDescent="0.3">
      <c r="A9" s="23">
        <v>100</v>
      </c>
      <c r="B9" s="23" t="s">
        <v>64</v>
      </c>
      <c r="C9" s="23" t="s">
        <v>65</v>
      </c>
      <c r="D9" s="81">
        <v>30</v>
      </c>
    </row>
    <row r="10" spans="1:5" x14ac:dyDescent="0.3">
      <c r="A10" s="23">
        <v>200</v>
      </c>
      <c r="B10" s="23" t="s">
        <v>64</v>
      </c>
      <c r="C10" s="23" t="s">
        <v>65</v>
      </c>
      <c r="D10" s="81">
        <v>45</v>
      </c>
    </row>
    <row r="11" spans="1:5" x14ac:dyDescent="0.3">
      <c r="A11" s="23">
        <v>300</v>
      </c>
      <c r="B11" s="23" t="s">
        <v>64</v>
      </c>
      <c r="C11" s="23" t="s">
        <v>65</v>
      </c>
      <c r="D11" s="81">
        <v>65</v>
      </c>
    </row>
    <row r="12" spans="1:5" x14ac:dyDescent="0.3">
      <c r="A12" s="23">
        <v>500</v>
      </c>
      <c r="B12" s="23" t="s">
        <v>64</v>
      </c>
      <c r="C12" s="23" t="s">
        <v>65</v>
      </c>
      <c r="D12" s="81">
        <v>105</v>
      </c>
    </row>
    <row r="13" spans="1:5" x14ac:dyDescent="0.3">
      <c r="A13" s="23"/>
      <c r="B13" s="23"/>
      <c r="C13" s="23"/>
      <c r="D13" s="81"/>
    </row>
  </sheetData>
  <mergeCells count="1">
    <mergeCell ref="A1:E1"/>
  </mergeCells>
  <phoneticPr fontId="13" type="noConversion"/>
  <pageMargins left="0.7" right="0.7" top="0.75" bottom="0.75" header="0.3" footer="0.3"/>
  <pageSetup paperSize="9" orientation="portrait" r:id="rId1"/>
  <headerFooter>
    <oddFooter>&amp;L&amp;1#&amp;"Calibri"&amp;7&amp;K000000C2 General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Lists</vt:lpstr>
      <vt:lpstr>Categories Profile</vt:lpstr>
      <vt:lpstr>1_Cat. 1A with device</vt:lpstr>
      <vt:lpstr>2_Cat. 1B Sim only</vt:lpstr>
      <vt:lpstr>3. Participants Summary Cat.1A</vt:lpstr>
      <vt:lpstr>3. Participants Summary Cat.1B</vt:lpstr>
      <vt:lpstr>4a_Top Up Bundles_Voice</vt:lpstr>
      <vt:lpstr>4b_Top Up Bundles_Data</vt:lpstr>
      <vt:lpstr>4c_Top Up Bundles_SMS</vt:lpstr>
      <vt:lpstr>'3. Participants Summary Cat.1A'!Print_Area</vt:lpstr>
      <vt:lpstr>'3. Participants Summary Cat.1B'!Print_Area</vt:lpstr>
      <vt:lpstr>'4a_Top Up Bundles_Voice'!Print_Area</vt:lpstr>
      <vt:lpstr>'4b_Top Up Bundles_Data'!Print_Area</vt:lpstr>
      <vt:lpstr>'4c_Top Up Bundles_SMS'!Print_Area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Kwanele Mtembu</cp:lastModifiedBy>
  <dcterms:created xsi:type="dcterms:W3CDTF">2021-07-30T11:48:06Z</dcterms:created>
  <dcterms:modified xsi:type="dcterms:W3CDTF">2021-09-06T07:53:23Z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2021-08-03T09:48:23Z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6de19e02-3910-4322-81be-afae73cf8153</vt:lpwstr>
  </property>
  <property fmtid="{D5CDD505-2E9C-101B-9397-08002B2CF9AE}" pid="8" name="MSIP_Label_0359f705-2ba0-454b-9cfc-6ce5bcaac040_ContentBits">
    <vt:lpwstr>2</vt:lpwstr>
  </property>
</Properties>
</file>